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elso\"/>
    </mc:Choice>
  </mc:AlternateContent>
  <xr:revisionPtr revIDLastSave="0" documentId="13_ncr:1_{B2EE202D-23BA-4FF5-A600-5F803645AA35}" xr6:coauthVersionLast="47" xr6:coauthVersionMax="47" xr10:uidLastSave="{00000000-0000-0000-0000-000000000000}"/>
  <bookViews>
    <workbookView xWindow="-120" yWindow="-120" windowWidth="19440" windowHeight="15000" activeTab="1" xr2:uid="{00000000-000D-0000-FFFF-FFFF00000000}"/>
  </bookViews>
  <sheets>
    <sheet name="Pagto Parcial" sheetId="1" r:id="rId1"/>
    <sheet name="Gera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2" l="1"/>
  <c r="H11" i="2"/>
  <c r="H12" i="2"/>
  <c r="H13" i="2"/>
  <c r="H20" i="2" s="1"/>
  <c r="H14" i="2"/>
  <c r="H15" i="2"/>
  <c r="H16" i="2"/>
  <c r="H17" i="2"/>
  <c r="H18" i="2"/>
  <c r="H19" i="2"/>
  <c r="H4" i="2"/>
  <c r="H3" i="2"/>
  <c r="H58" i="2"/>
  <c r="H48" i="2"/>
  <c r="H57" i="2"/>
  <c r="H56" i="2"/>
  <c r="H55" i="2"/>
  <c r="H54" i="2"/>
  <c r="H53" i="2"/>
  <c r="H52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9" i="2"/>
  <c r="D58" i="2"/>
  <c r="H5" i="2" l="1"/>
  <c r="H60" i="2" s="1"/>
  <c r="D47" i="2"/>
  <c r="H22" i="1" l="1"/>
  <c r="C43" i="2" l="1"/>
  <c r="D45" i="2" l="1"/>
  <c r="D46" i="2" l="1"/>
  <c r="H44" i="1" l="1"/>
  <c r="H26" i="1" s="1"/>
  <c r="D3" i="2"/>
  <c r="D4" i="2"/>
  <c r="D43" i="2"/>
  <c r="D24" i="2"/>
  <c r="D41" i="2"/>
  <c r="D33" i="2"/>
  <c r="D44" i="2"/>
  <c r="D34" i="2"/>
  <c r="D29" i="2"/>
  <c r="D32" i="2"/>
  <c r="D30" i="2"/>
  <c r="D39" i="2"/>
  <c r="D31" i="2"/>
  <c r="D38" i="2"/>
  <c r="D40" i="2"/>
  <c r="D36" i="2"/>
  <c r="D42" i="2"/>
  <c r="D35" i="2"/>
  <c r="D37" i="2"/>
  <c r="C9" i="2"/>
  <c r="D9" i="2" s="1"/>
  <c r="D28" i="2"/>
  <c r="D27" i="2"/>
  <c r="D25" i="2"/>
  <c r="D26" i="2"/>
  <c r="D5" i="2" l="1"/>
  <c r="D48" i="2"/>
  <c r="H48" i="1"/>
  <c r="E44" i="1"/>
  <c r="E26" i="1" s="1"/>
  <c r="B22" i="1" l="1"/>
  <c r="H4" i="1" l="1"/>
  <c r="E22" i="1"/>
  <c r="E4" i="1" s="1"/>
  <c r="H137" i="1" l="1"/>
  <c r="B44" i="1"/>
  <c r="B26" i="1" s="1"/>
  <c r="D17" i="2" l="1"/>
  <c r="E137" i="1" l="1"/>
  <c r="B4" i="1"/>
  <c r="D19" i="2" l="1"/>
  <c r="B137" i="1" l="1"/>
  <c r="H115" i="1"/>
  <c r="E115" i="1" l="1"/>
  <c r="H93" i="1"/>
  <c r="B115" i="1"/>
  <c r="E71" i="1"/>
  <c r="D12" i="2" l="1"/>
  <c r="D16" i="2"/>
  <c r="D14" i="2"/>
  <c r="D15" i="2"/>
  <c r="D11" i="2"/>
  <c r="D10" i="2"/>
  <c r="D13" i="2"/>
  <c r="D18" i="2" l="1"/>
  <c r="H71" i="1"/>
  <c r="D20" i="2" l="1"/>
  <c r="D60" i="2" s="1"/>
  <c r="B71" i="1"/>
  <c r="B93" i="1" l="1"/>
  <c r="E48" i="1"/>
  <c r="B48" i="1"/>
  <c r="E93" i="1"/>
</calcChain>
</file>

<file path=xl/sharedStrings.xml><?xml version="1.0" encoding="utf-8"?>
<sst xmlns="http://schemas.openxmlformats.org/spreadsheetml/2006/main" count="228" uniqueCount="91">
  <si>
    <t>DATA</t>
  </si>
  <si>
    <t>VALOR PAGO</t>
  </si>
  <si>
    <t>VALOR TOTAL</t>
  </si>
  <si>
    <t>VALOR RESIDUAL</t>
  </si>
  <si>
    <t>TIAGO AMBRÓSIO ALVES</t>
  </si>
  <si>
    <t>FERNANDO VIZICATO</t>
  </si>
  <si>
    <t>ARY RODRIGUES ALVES NETTO</t>
  </si>
  <si>
    <t>CAMILA DAISY DE SOUZA RORATO</t>
  </si>
  <si>
    <t>JOSUÉ JUSTINO DO RIO</t>
  </si>
  <si>
    <t>ALESSANDRA KARINA OTUKA</t>
  </si>
  <si>
    <t>FUNCIONÁRIOS</t>
  </si>
  <si>
    <t>ANA MARIA ZANONI</t>
  </si>
  <si>
    <t>PAGO</t>
  </si>
  <si>
    <t>TOTAL</t>
  </si>
  <si>
    <t>NOME</t>
  </si>
  <si>
    <t>Edgar Henrique Costa Silva</t>
  </si>
  <si>
    <t>Josué Justino do Rio</t>
  </si>
  <si>
    <t>Camila Daisy de Souza Rorato</t>
  </si>
  <si>
    <t>Alessandra Karina Otuka</t>
  </si>
  <si>
    <t>Ary Rodrigues Alves Netto</t>
  </si>
  <si>
    <t>Tiago Ambrósio Alves</t>
  </si>
  <si>
    <t>OBS</t>
  </si>
  <si>
    <t>RESIDUAL</t>
  </si>
  <si>
    <t>Adriana Galvão Moura Abilho</t>
  </si>
  <si>
    <t>Marcus Lucius de Carvalho Correa</t>
  </si>
  <si>
    <t>Alfredo Argus</t>
  </si>
  <si>
    <t>ADRIANA GALVÃO MOURA ABÍLIO</t>
  </si>
  <si>
    <t>ALFREDO ARGUS</t>
  </si>
  <si>
    <t>EDMEIA CORREA NETTO</t>
  </si>
  <si>
    <t>MARCUS LUCIUS DE CARVALHO CORREA</t>
  </si>
  <si>
    <t>LUIS ANTONIO NOGUEIRA</t>
  </si>
  <si>
    <t>EDGAR HENRIQUE COSTA DA SILVA</t>
  </si>
  <si>
    <t>2019 e 2020</t>
  </si>
  <si>
    <t>Luis Antonio Nogueira</t>
  </si>
  <si>
    <t xml:space="preserve">Marcelo Ramos </t>
  </si>
  <si>
    <t>MARCELO RAMOS</t>
  </si>
  <si>
    <t>Edmeia Correa Netto</t>
  </si>
  <si>
    <t>Isabela da Silva Ferreira</t>
  </si>
  <si>
    <t>ISABELA DA SILVA FERREIRA</t>
  </si>
  <si>
    <t>FABIO ROCHA CALIARI</t>
  </si>
  <si>
    <t>Fabio Rocha Caliari (Coord)</t>
  </si>
  <si>
    <t>RAQUEL ANTÔNIA DA CRUZ ARGOLLO</t>
  </si>
  <si>
    <t>Total Geral</t>
  </si>
  <si>
    <t>Maria Cristina Pinheiro M Sanches</t>
  </si>
  <si>
    <t>João Emanuel Ribeiro Guimarães</t>
  </si>
  <si>
    <t>Ezequias Teofiolo Correira</t>
  </si>
  <si>
    <t>Marli Belisario Inacio</t>
  </si>
  <si>
    <t>Ivanete Garcia</t>
  </si>
  <si>
    <t>Maria de Fatima Dias</t>
  </si>
  <si>
    <t>Luiz Fernando Andrade</t>
  </si>
  <si>
    <t>Carlos Eduardo Marcomini Junior</t>
  </si>
  <si>
    <t>Monise Ulian da Cruz Papel</t>
  </si>
  <si>
    <t>Andre Luiz Pipino</t>
  </si>
  <si>
    <t>Celso Luiz da Silva</t>
  </si>
  <si>
    <t>Ana Maria Zanoni da Silva</t>
  </si>
  <si>
    <t>Eduardo de Carvalho Machione</t>
  </si>
  <si>
    <t>Roberto Alves de Oliveira Filho</t>
  </si>
  <si>
    <t>Clovis Antonio Benedini Lima</t>
  </si>
  <si>
    <t>MONISE ULIAN DA CRUZ PAPEL</t>
  </si>
  <si>
    <t>2018/12</t>
  </si>
  <si>
    <t>2020/01</t>
  </si>
  <si>
    <t>2020/08</t>
  </si>
  <si>
    <t>2020/07</t>
  </si>
  <si>
    <t>2020/09</t>
  </si>
  <si>
    <t>2019/04</t>
  </si>
  <si>
    <t>2021/07</t>
  </si>
  <si>
    <t>2021/03</t>
  </si>
  <si>
    <t>2021/08</t>
  </si>
  <si>
    <t>2021/02</t>
  </si>
  <si>
    <t>2021/01</t>
  </si>
  <si>
    <t>2021/05</t>
  </si>
  <si>
    <t>2021/09</t>
  </si>
  <si>
    <t>2021/12</t>
  </si>
  <si>
    <t>Adalberto Cesario da Hora</t>
  </si>
  <si>
    <t>Damaris Cunha de Godoy</t>
  </si>
  <si>
    <t>2022/01</t>
  </si>
  <si>
    <t>Lais Garcia Pedroza</t>
  </si>
  <si>
    <t>César Aparecido Moreira Junior</t>
  </si>
  <si>
    <t>2022/03</t>
  </si>
  <si>
    <t>Angelo Aparecido Sastre</t>
  </si>
  <si>
    <t>Pedro Renato P. P. Lambiasi</t>
  </si>
  <si>
    <t>2022/04</t>
  </si>
  <si>
    <t>Raquel Antônia da Cruz Argollo</t>
  </si>
  <si>
    <t>Mari Nelza Hernandes N Ferreira</t>
  </si>
  <si>
    <t>Marcel Augusto Rosa Lui</t>
  </si>
  <si>
    <t>João Alberto Fischier Filho</t>
  </si>
  <si>
    <t>Patricia Helena de Avila Jacyntho</t>
  </si>
  <si>
    <t>IPCA-E 09/2022</t>
  </si>
  <si>
    <t>VALOR ATUALIZADO</t>
  </si>
  <si>
    <t>Subtotal a Pagar atualizado em setembro/2022</t>
  </si>
  <si>
    <t xml:space="preserve">IPCA-E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</si>
</sst>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1F1F1F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23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/>
      <top style="thin">
        <color indexed="64"/>
      </top>
      <bottom style="thin">
        <color theme="2" tint="-0.499984740745262"/>
      </bottom>
      <diagonal/>
    </border>
    <border>
      <left/>
      <right/>
      <top style="thin">
        <color indexed="64"/>
      </top>
      <bottom style="thin">
        <color theme="2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indexed="64"/>
      </left>
      <right style="thin">
        <color theme="2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92">
    <xf numFmtId="0" fontId="0" fillId="0" borderId="0" xfId="0"/>
    <xf numFmtId="8" fontId="0" fillId="0" borderId="0" xfId="0" applyNumberFormat="1"/>
    <xf numFmtId="8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/>
    <xf numFmtId="0" fontId="0" fillId="0" borderId="1" xfId="0" applyBorder="1"/>
    <xf numFmtId="8" fontId="1" fillId="2" borderId="1" xfId="0" applyNumberFormat="1" applyFont="1" applyFill="1" applyBorder="1" applyAlignment="1">
      <alignment horizontal="center"/>
    </xf>
    <xf numFmtId="8" fontId="1" fillId="3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0" fontId="0" fillId="0" borderId="4" xfId="0" applyBorder="1"/>
    <xf numFmtId="44" fontId="0" fillId="0" borderId="0" xfId="0" applyNumberFormat="1"/>
    <xf numFmtId="44" fontId="4" fillId="0" borderId="0" xfId="0" applyNumberFormat="1" applyFont="1"/>
    <xf numFmtId="0" fontId="0" fillId="0" borderId="0" xfId="0" applyAlignment="1">
      <alignment horizontal="center"/>
    </xf>
    <xf numFmtId="0" fontId="0" fillId="0" borderId="5" xfId="0" applyBorder="1"/>
    <xf numFmtId="44" fontId="0" fillId="0" borderId="5" xfId="1" applyFont="1" applyBorder="1"/>
    <xf numFmtId="44" fontId="4" fillId="0" borderId="5" xfId="1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8" fontId="0" fillId="0" borderId="1" xfId="0" applyNumberFormat="1" applyBorder="1"/>
    <xf numFmtId="44" fontId="4" fillId="0" borderId="11" xfId="1" applyFont="1" applyBorder="1"/>
    <xf numFmtId="0" fontId="4" fillId="8" borderId="13" xfId="0" applyFont="1" applyFill="1" applyBorder="1"/>
    <xf numFmtId="44" fontId="4" fillId="8" borderId="14" xfId="1" applyFont="1" applyFill="1" applyBorder="1"/>
    <xf numFmtId="44" fontId="4" fillId="8" borderId="15" xfId="1" applyFont="1" applyFill="1" applyBorder="1"/>
    <xf numFmtId="44" fontId="4" fillId="8" borderId="10" xfId="1" applyFont="1" applyFill="1" applyBorder="1"/>
    <xf numFmtId="0" fontId="4" fillId="8" borderId="0" xfId="0" applyFont="1" applyFill="1"/>
    <xf numFmtId="0" fontId="4" fillId="8" borderId="16" xfId="0" applyFont="1" applyFill="1" applyBorder="1"/>
    <xf numFmtId="44" fontId="4" fillId="8" borderId="17" xfId="1" applyFont="1" applyFill="1" applyBorder="1"/>
    <xf numFmtId="44" fontId="4" fillId="8" borderId="18" xfId="1" applyFont="1" applyFill="1" applyBorder="1"/>
    <xf numFmtId="44" fontId="4" fillId="0" borderId="12" xfId="1" applyFont="1" applyBorder="1"/>
    <xf numFmtId="0" fontId="0" fillId="9" borderId="12" xfId="0" applyFill="1" applyBorder="1" applyAlignment="1">
      <alignment horizontal="center"/>
    </xf>
    <xf numFmtId="44" fontId="0" fillId="0" borderId="12" xfId="0" applyNumberFormat="1" applyBorder="1"/>
    <xf numFmtId="44" fontId="4" fillId="0" borderId="12" xfId="0" applyNumberFormat="1" applyFont="1" applyBorder="1"/>
    <xf numFmtId="0" fontId="4" fillId="9" borderId="12" xfId="0" applyFont="1" applyFill="1" applyBorder="1" applyAlignment="1">
      <alignment horizontal="center"/>
    </xf>
    <xf numFmtId="0" fontId="4" fillId="0" borderId="0" xfId="0" applyFont="1"/>
    <xf numFmtId="0" fontId="0" fillId="8" borderId="6" xfId="0" applyFill="1" applyBorder="1"/>
    <xf numFmtId="44" fontId="0" fillId="8" borderId="5" xfId="1" applyFont="1" applyFill="1" applyBorder="1"/>
    <xf numFmtId="0" fontId="0" fillId="0" borderId="12" xfId="0" applyBorder="1"/>
    <xf numFmtId="44" fontId="0" fillId="0" borderId="12" xfId="1" applyFont="1" applyBorder="1"/>
    <xf numFmtId="49" fontId="0" fillId="0" borderId="12" xfId="0" applyNumberFormat="1" applyBorder="1" applyAlignment="1">
      <alignment horizont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/>
    </xf>
    <xf numFmtId="0" fontId="4" fillId="5" borderId="13" xfId="0" applyFont="1" applyFill="1" applyBorder="1"/>
    <xf numFmtId="44" fontId="4" fillId="5" borderId="14" xfId="0" applyNumberFormat="1" applyFont="1" applyFill="1" applyBorder="1"/>
    <xf numFmtId="44" fontId="4" fillId="5" borderId="15" xfId="0" applyNumberFormat="1" applyFont="1" applyFill="1" applyBorder="1"/>
    <xf numFmtId="44" fontId="4" fillId="5" borderId="12" xfId="0" applyNumberFormat="1" applyFont="1" applyFill="1" applyBorder="1"/>
    <xf numFmtId="0" fontId="5" fillId="5" borderId="19" xfId="0" applyFont="1" applyFill="1" applyBorder="1" applyAlignment="1">
      <alignment horizontal="center" vertical="center"/>
    </xf>
    <xf numFmtId="0" fontId="0" fillId="8" borderId="0" xfId="0" applyFill="1"/>
    <xf numFmtId="43" fontId="4" fillId="0" borderId="0" xfId="0" applyNumberFormat="1" applyFont="1"/>
    <xf numFmtId="44" fontId="4" fillId="8" borderId="0" xfId="1" applyFont="1" applyFill="1" applyBorder="1"/>
    <xf numFmtId="0" fontId="0" fillId="8" borderId="0" xfId="0" applyFill="1" applyAlignment="1">
      <alignment horizontal="center"/>
    </xf>
    <xf numFmtId="44" fontId="4" fillId="0" borderId="0" xfId="1" applyFont="1" applyBorder="1"/>
    <xf numFmtId="0" fontId="0" fillId="9" borderId="0" xfId="0" applyFill="1" applyAlignment="1">
      <alignment horizontal="center"/>
    </xf>
    <xf numFmtId="49" fontId="0" fillId="10" borderId="12" xfId="0" applyNumberFormat="1" applyFill="1" applyBorder="1" applyAlignment="1">
      <alignment horizontal="center"/>
    </xf>
    <xf numFmtId="44" fontId="0" fillId="0" borderId="14" xfId="1" applyFont="1" applyBorder="1"/>
    <xf numFmtId="44" fontId="0" fillId="0" borderId="15" xfId="1" applyFont="1" applyBorder="1"/>
    <xf numFmtId="0" fontId="0" fillId="0" borderId="13" xfId="0" applyBorder="1"/>
    <xf numFmtId="44" fontId="4" fillId="8" borderId="5" xfId="1" applyFont="1" applyFill="1" applyBorder="1"/>
    <xf numFmtId="49" fontId="0" fillId="8" borderId="13" xfId="0" applyNumberFormat="1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0" fontId="4" fillId="8" borderId="12" xfId="0" applyFont="1" applyFill="1" applyBorder="1"/>
    <xf numFmtId="43" fontId="4" fillId="8" borderId="12" xfId="0" applyNumberFormat="1" applyFont="1" applyFill="1" applyBorder="1"/>
    <xf numFmtId="43" fontId="4" fillId="8" borderId="0" xfId="0" applyNumberFormat="1" applyFont="1" applyFill="1"/>
    <xf numFmtId="43" fontId="5" fillId="5" borderId="5" xfId="0" applyNumberFormat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0" fillId="0" borderId="8" xfId="0" applyBorder="1"/>
    <xf numFmtId="44" fontId="0" fillId="0" borderId="8" xfId="1" applyFont="1" applyBorder="1"/>
    <xf numFmtId="44" fontId="4" fillId="0" borderId="8" xfId="1" applyFont="1" applyBorder="1"/>
    <xf numFmtId="49" fontId="0" fillId="0" borderId="22" xfId="0" applyNumberFormat="1" applyBorder="1" applyAlignment="1">
      <alignment horizontal="center"/>
    </xf>
    <xf numFmtId="0" fontId="5" fillId="5" borderId="12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/>
    </xf>
    <xf numFmtId="0" fontId="0" fillId="11" borderId="13" xfId="0" applyFill="1" applyBorder="1"/>
    <xf numFmtId="0" fontId="5" fillId="5" borderId="10" xfId="0" applyFont="1" applyFill="1" applyBorder="1" applyAlignment="1">
      <alignment horizontal="center" vertical="center"/>
    </xf>
    <xf numFmtId="0" fontId="7" fillId="0" borderId="12" xfId="0" applyFont="1" applyBorder="1"/>
    <xf numFmtId="43" fontId="4" fillId="0" borderId="12" xfId="0" applyNumberFormat="1" applyFont="1" applyBorder="1"/>
    <xf numFmtId="43" fontId="5" fillId="5" borderId="8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5" borderId="0" xfId="0" applyFont="1" applyFill="1" applyAlignment="1">
      <alignment horizontal="center"/>
    </xf>
    <xf numFmtId="43" fontId="4" fillId="0" borderId="20" xfId="0" applyNumberFormat="1" applyFont="1" applyBorder="1"/>
  </cellXfs>
  <cellStyles count="2">
    <cellStyle name="Moeda" xfId="1" builtinId="4"/>
    <cellStyle name="Normal" xfId="0" builtinId="0"/>
  </cellStyles>
  <dxfs count="10">
    <dxf>
      <font>
        <b/>
      </font>
      <numFmt numFmtId="35" formatCode="_-* #,##0.00_-;\-* #,##0.00_-;_-* &quot;-&quot;??_-;_-@_-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2" tint="-0.499984740745262"/>
        </left>
        <right/>
        <top style="thin">
          <color theme="2" tint="-0.499984740745262"/>
        </top>
        <bottom style="thin">
          <color theme="2" tint="-0.49998474074526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&quot;R$&quot;\ * #,##0.00_-;\-&quot;R$&quot;\ * #,##0.00_-;_-&quot;R$&quot;\ * &quot;-&quot;??_-;_-@_-"/>
      <fill>
        <patternFill patternType="solid">
          <fgColor indexed="64"/>
          <bgColor rgb="FFFFFF00"/>
        </patternFill>
      </fill>
      <border diagonalUp="0" diagonalDown="0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&quot;R$&quot;\ * #,##0.00_-;\-&quot;R$&quot;\ * #,##0.00_-;_-&quot;R$&quot;\ * &quot;-&quot;??_-;_-@_-"/>
      <fill>
        <patternFill patternType="solid">
          <fgColor indexed="64"/>
          <bgColor rgb="FFFFFF00"/>
        </patternFill>
      </fill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&quot;R$&quot;\ * #,##0.00_-;\-&quot;R$&quot;\ * #,##0.00_-;_-&quot;R$&quot;\ * &quot;-&quot;??_-;_-@_-"/>
      <fill>
        <patternFill patternType="solid">
          <fgColor indexed="64"/>
          <bgColor rgb="FFFFFF00"/>
        </patternFill>
      </fill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</dxf>
    <dxf>
      <fill>
        <patternFill patternType="solid">
          <fgColor indexed="64"/>
          <bgColor rgb="FFFFFF00"/>
        </patternFill>
      </fill>
      <border diagonalUp="0" diagonalDown="0">
        <left/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</dxf>
    <dxf>
      <border outline="0">
        <top style="thin">
          <color theme="2" tint="-0.499984740745262"/>
        </top>
      </border>
    </dxf>
    <dxf>
      <border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border outline="0">
        <bottom style="thin">
          <color theme="2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2" tint="-0.499984740745262"/>
        </left>
        <right style="thin">
          <color theme="2" tint="-0.499984740745262"/>
        </right>
        <top/>
        <bottom/>
      </border>
    </dxf>
  </dxfs>
  <tableStyles count="0" defaultTableStyle="TableStyleMedium2" defaultPivotStyle="PivotStyleLight16"/>
  <colors>
    <mruColors>
      <color rgb="FF33CC33"/>
      <color rgb="FF00FFFF"/>
      <color rgb="FFDCFF79"/>
      <color rgb="FF99CC00"/>
      <color rgb="FF9BE5FF"/>
      <color rgb="FFCC99FF"/>
      <color rgb="FFFFB061"/>
      <color rgb="FF9FBFFF"/>
      <color rgb="FF69D8FF"/>
      <color rgb="FFFFCD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ela5" displayName="Tabela5" ref="A2:H5" totalsRowShown="0" headerRowDxfId="9" headerRowBorderDxfId="8" tableBorderDxfId="7" totalsRowBorderDxfId="6">
  <autoFilter ref="A2:H5" xr:uid="{00000000-0009-0000-0100-000005000000}"/>
  <tableColumns count="8">
    <tableColumn id="1" xr3:uid="{00000000-0010-0000-0000-000001000000}" name="NOME" dataDxfId="5"/>
    <tableColumn id="2" xr3:uid="{00000000-0010-0000-0000-000002000000}" name="TOTAL" dataDxfId="4" dataCellStyle="Moeda"/>
    <tableColumn id="3" xr3:uid="{00000000-0010-0000-0000-000003000000}" name="PAGO" dataDxfId="3" dataCellStyle="Moeda"/>
    <tableColumn id="4" xr3:uid="{00000000-0010-0000-0000-000004000000}" name="RESIDUAL" dataDxfId="2" dataCellStyle="Moeda">
      <calculatedColumnFormula>SUM(Tabela5[[#This Row],[TOTAL]]-Tabela5[[#This Row],[PAGO]])</calculatedColumnFormula>
    </tableColumn>
    <tableColumn id="5" xr3:uid="{00000000-0010-0000-0000-000005000000}" name="OBS" dataDxfId="1"/>
    <tableColumn id="6" xr3:uid="{00000000-0010-0000-0000-000006000000}" name="IPCA-E "/>
    <tableColumn id="8" xr3:uid="{00000000-0010-0000-0000-000008000000}" name="IPCA-E 09/2022"/>
    <tableColumn id="7" xr3:uid="{00000000-0010-0000-0000-000007000000}" name="VALOR ATUALIZADO" dataDxfId="0">
      <calculatedColumnFormula>SUBTOTAL(109,H1:H2)</calculatedColumnFormula>
    </tableColumn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FF"/>
  </sheetPr>
  <dimension ref="A1:H155"/>
  <sheetViews>
    <sheetView zoomScaleNormal="100" workbookViewId="0">
      <selection sqref="A1:H1"/>
    </sheetView>
  </sheetViews>
  <sheetFormatPr defaultRowHeight="15" x14ac:dyDescent="0.25"/>
  <cols>
    <col min="1" max="2" width="25.7109375" customWidth="1"/>
    <col min="3" max="3" width="5.7109375" customWidth="1"/>
    <col min="4" max="5" width="25.7109375" customWidth="1"/>
    <col min="6" max="6" width="5.7109375" customWidth="1"/>
    <col min="7" max="8" width="25.7109375" customWidth="1"/>
  </cols>
  <sheetData>
    <row r="1" spans="1:8" x14ac:dyDescent="0.25">
      <c r="A1" s="87" t="s">
        <v>10</v>
      </c>
      <c r="B1" s="87"/>
      <c r="C1" s="87"/>
      <c r="D1" s="87"/>
      <c r="E1" s="87"/>
      <c r="F1" s="87"/>
      <c r="G1" s="87"/>
      <c r="H1" s="87"/>
    </row>
    <row r="2" spans="1:8" x14ac:dyDescent="0.25">
      <c r="A2" s="82" t="s">
        <v>58</v>
      </c>
      <c r="B2" s="82"/>
      <c r="D2" s="82" t="s">
        <v>4</v>
      </c>
      <c r="E2" s="82"/>
      <c r="G2" s="82" t="s">
        <v>5</v>
      </c>
      <c r="H2" s="82"/>
    </row>
    <row r="3" spans="1:8" x14ac:dyDescent="0.25">
      <c r="A3" s="9" t="s">
        <v>2</v>
      </c>
      <c r="B3" s="7">
        <v>3311.34</v>
      </c>
      <c r="C3" s="1"/>
      <c r="D3" s="9" t="s">
        <v>2</v>
      </c>
      <c r="E3" s="7">
        <v>18640.080000000002</v>
      </c>
      <c r="G3" s="9" t="s">
        <v>2</v>
      </c>
      <c r="H3" s="7">
        <v>9676.6299999999992</v>
      </c>
    </row>
    <row r="4" spans="1:8" x14ac:dyDescent="0.25">
      <c r="A4" s="9" t="s">
        <v>3</v>
      </c>
      <c r="B4" s="8">
        <f>B3+B22</f>
        <v>1103.7800000000002</v>
      </c>
      <c r="C4" s="1"/>
      <c r="D4" s="9" t="s">
        <v>3</v>
      </c>
      <c r="E4" s="8">
        <f>SUM(E3+E22)</f>
        <v>12640.080000000002</v>
      </c>
      <c r="G4" s="9" t="s">
        <v>3</v>
      </c>
      <c r="H4" s="8">
        <f>SUM(H3+H22)</f>
        <v>0</v>
      </c>
    </row>
    <row r="5" spans="1:8" x14ac:dyDescent="0.25">
      <c r="A5" s="83"/>
      <c r="B5" s="84"/>
      <c r="C5" s="1"/>
      <c r="D5" s="83"/>
      <c r="E5" s="84"/>
      <c r="G5" s="83"/>
      <c r="H5" s="84"/>
    </row>
    <row r="6" spans="1:8" x14ac:dyDescent="0.25">
      <c r="A6" s="12" t="s">
        <v>0</v>
      </c>
      <c r="B6" s="13" t="s">
        <v>1</v>
      </c>
      <c r="D6" s="12" t="s">
        <v>0</v>
      </c>
      <c r="E6" s="13" t="s">
        <v>1</v>
      </c>
      <c r="G6" s="12" t="s">
        <v>0</v>
      </c>
      <c r="H6" s="13" t="s">
        <v>1</v>
      </c>
    </row>
    <row r="7" spans="1:8" x14ac:dyDescent="0.25">
      <c r="A7" s="10">
        <v>44421</v>
      </c>
      <c r="B7" s="2">
        <v>-1103.78</v>
      </c>
      <c r="D7" s="10">
        <v>43671</v>
      </c>
      <c r="E7" s="2">
        <v>-800</v>
      </c>
      <c r="G7" s="10">
        <v>43903</v>
      </c>
      <c r="H7" s="2">
        <v>-600</v>
      </c>
    </row>
    <row r="8" spans="1:8" x14ac:dyDescent="0.25">
      <c r="A8" s="10"/>
      <c r="B8" s="2">
        <v>-1103.78</v>
      </c>
      <c r="D8" s="10">
        <v>43706</v>
      </c>
      <c r="E8" s="2">
        <v>-800</v>
      </c>
      <c r="G8" s="10">
        <v>43944</v>
      </c>
      <c r="H8" s="2">
        <v>-600</v>
      </c>
    </row>
    <row r="9" spans="1:8" x14ac:dyDescent="0.25">
      <c r="A9" s="10"/>
      <c r="B9" s="2"/>
      <c r="D9" s="10">
        <v>43727</v>
      </c>
      <c r="E9" s="2">
        <v>-1000</v>
      </c>
      <c r="G9" s="10">
        <v>43999</v>
      </c>
      <c r="H9" s="2">
        <v>-600</v>
      </c>
    </row>
    <row r="10" spans="1:8" x14ac:dyDescent="0.25">
      <c r="A10" s="10"/>
      <c r="B10" s="2"/>
      <c r="D10" s="10">
        <v>43774</v>
      </c>
      <c r="E10" s="2">
        <v>-800</v>
      </c>
      <c r="G10" s="10">
        <v>44025</v>
      </c>
      <c r="H10" s="2">
        <v>-600</v>
      </c>
    </row>
    <row r="11" spans="1:8" x14ac:dyDescent="0.25">
      <c r="A11" s="10"/>
      <c r="B11" s="2"/>
      <c r="D11" s="10">
        <v>44126</v>
      </c>
      <c r="E11" s="2">
        <v>-1000</v>
      </c>
      <c r="G11" s="10">
        <v>44057</v>
      </c>
      <c r="H11" s="2">
        <v>-600</v>
      </c>
    </row>
    <row r="12" spans="1:8" x14ac:dyDescent="0.25">
      <c r="A12" s="10"/>
      <c r="B12" s="2"/>
      <c r="D12" s="10">
        <v>44267</v>
      </c>
      <c r="E12" s="2">
        <v>-1000</v>
      </c>
      <c r="G12" s="10">
        <v>44088</v>
      </c>
      <c r="H12" s="2">
        <v>-600</v>
      </c>
    </row>
    <row r="13" spans="1:8" x14ac:dyDescent="0.25">
      <c r="A13" s="10"/>
      <c r="B13" s="2"/>
      <c r="D13" s="10">
        <v>44312</v>
      </c>
      <c r="E13" s="2">
        <v>-600</v>
      </c>
      <c r="G13" s="10">
        <v>44126</v>
      </c>
      <c r="H13" s="2">
        <v>-1000</v>
      </c>
    </row>
    <row r="14" spans="1:8" x14ac:dyDescent="0.25">
      <c r="A14" s="10"/>
      <c r="B14" s="2"/>
      <c r="D14" s="10"/>
      <c r="E14" s="2"/>
      <c r="G14" s="10">
        <v>44161</v>
      </c>
      <c r="H14" s="2">
        <v>-600</v>
      </c>
    </row>
    <row r="15" spans="1:8" x14ac:dyDescent="0.25">
      <c r="A15" s="10"/>
      <c r="B15" s="2"/>
      <c r="D15" s="10"/>
      <c r="E15" s="2"/>
      <c r="G15" s="10">
        <v>44187</v>
      </c>
      <c r="H15" s="2">
        <v>-600</v>
      </c>
    </row>
    <row r="16" spans="1:8" x14ac:dyDescent="0.25">
      <c r="A16" s="10"/>
      <c r="B16" s="2"/>
      <c r="D16" s="10"/>
      <c r="E16" s="2"/>
      <c r="G16" s="10">
        <v>44267</v>
      </c>
      <c r="H16" s="2">
        <v>-1000</v>
      </c>
    </row>
    <row r="17" spans="1:8" x14ac:dyDescent="0.25">
      <c r="A17" s="10"/>
      <c r="B17" s="11"/>
      <c r="D17" s="4"/>
      <c r="E17" s="3"/>
      <c r="G17" s="10">
        <v>44312</v>
      </c>
      <c r="H17" s="2">
        <v>-600</v>
      </c>
    </row>
    <row r="18" spans="1:8" x14ac:dyDescent="0.25">
      <c r="A18" s="4"/>
      <c r="B18" s="3"/>
      <c r="D18" s="4"/>
      <c r="E18" s="3"/>
      <c r="G18" s="10">
        <v>44364</v>
      </c>
      <c r="H18" s="2">
        <v>-600</v>
      </c>
    </row>
    <row r="19" spans="1:8" x14ac:dyDescent="0.25">
      <c r="A19" s="4"/>
      <c r="B19" s="3"/>
      <c r="D19" s="4"/>
      <c r="E19" s="3"/>
      <c r="G19" s="10">
        <v>44421</v>
      </c>
      <c r="H19" s="2">
        <v>-600</v>
      </c>
    </row>
    <row r="20" spans="1:8" x14ac:dyDescent="0.25">
      <c r="A20" s="4"/>
      <c r="B20" s="3"/>
      <c r="D20" s="5"/>
      <c r="E20" s="6"/>
      <c r="G20" s="10">
        <v>44497</v>
      </c>
      <c r="H20" s="2">
        <v>-500</v>
      </c>
    </row>
    <row r="21" spans="1:8" x14ac:dyDescent="0.25">
      <c r="A21" s="6"/>
      <c r="B21" s="6"/>
      <c r="D21" s="6"/>
      <c r="E21" s="6"/>
      <c r="G21" s="4">
        <v>44545</v>
      </c>
      <c r="H21" s="2">
        <v>-576.63</v>
      </c>
    </row>
    <row r="22" spans="1:8" x14ac:dyDescent="0.25">
      <c r="A22" s="6"/>
      <c r="B22" s="23">
        <f>SUM(B7:B17)</f>
        <v>-2207.56</v>
      </c>
      <c r="D22" s="6"/>
      <c r="E22" s="23">
        <f>SUM(E7:E13)</f>
        <v>-6000</v>
      </c>
      <c r="G22" s="6"/>
      <c r="H22" s="23">
        <f>SUM(H7:H21)</f>
        <v>-9676.6299999999992</v>
      </c>
    </row>
    <row r="23" spans="1:8" x14ac:dyDescent="0.25">
      <c r="A23" s="81"/>
      <c r="B23" s="81"/>
      <c r="D23" s="81"/>
      <c r="E23" s="81"/>
    </row>
    <row r="24" spans="1:8" x14ac:dyDescent="0.25">
      <c r="A24" s="82" t="s">
        <v>38</v>
      </c>
      <c r="B24" s="82"/>
      <c r="D24" s="82"/>
      <c r="E24" s="82"/>
      <c r="G24" s="82"/>
      <c r="H24" s="82"/>
    </row>
    <row r="25" spans="1:8" x14ac:dyDescent="0.25">
      <c r="A25" s="9" t="s">
        <v>2</v>
      </c>
      <c r="B25" s="7">
        <v>2672.24</v>
      </c>
      <c r="D25" s="9" t="s">
        <v>2</v>
      </c>
      <c r="E25" s="7"/>
      <c r="G25" s="9" t="s">
        <v>2</v>
      </c>
      <c r="H25" s="7"/>
    </row>
    <row r="26" spans="1:8" x14ac:dyDescent="0.25">
      <c r="A26" s="9" t="s">
        <v>3</v>
      </c>
      <c r="B26" s="8">
        <f>B25+B44</f>
        <v>2672.24</v>
      </c>
      <c r="D26" s="9" t="s">
        <v>3</v>
      </c>
      <c r="E26" s="8">
        <f>E25+E44</f>
        <v>0</v>
      </c>
      <c r="G26" s="9" t="s">
        <v>3</v>
      </c>
      <c r="H26" s="8">
        <f>SUM(H25+H44)</f>
        <v>0</v>
      </c>
    </row>
    <row r="27" spans="1:8" x14ac:dyDescent="0.25">
      <c r="A27" s="83"/>
      <c r="B27" s="84"/>
      <c r="D27" s="83"/>
      <c r="E27" s="84"/>
      <c r="G27" s="83"/>
      <c r="H27" s="84"/>
    </row>
    <row r="28" spans="1:8" x14ac:dyDescent="0.25">
      <c r="A28" s="12" t="s">
        <v>0</v>
      </c>
      <c r="B28" s="13" t="s">
        <v>1</v>
      </c>
      <c r="D28" s="12" t="s">
        <v>0</v>
      </c>
      <c r="E28" s="13" t="s">
        <v>1</v>
      </c>
      <c r="G28" s="12" t="s">
        <v>0</v>
      </c>
      <c r="H28" s="13" t="s">
        <v>1</v>
      </c>
    </row>
    <row r="29" spans="1:8" x14ac:dyDescent="0.25">
      <c r="A29" s="10"/>
      <c r="B29" s="2"/>
      <c r="D29" s="10"/>
      <c r="E29" s="2"/>
      <c r="G29" s="10"/>
      <c r="H29" s="2"/>
    </row>
    <row r="30" spans="1:8" x14ac:dyDescent="0.25">
      <c r="A30" s="10"/>
      <c r="B30" s="2"/>
      <c r="D30" s="10"/>
      <c r="E30" s="2"/>
      <c r="G30" s="10"/>
      <c r="H30" s="2"/>
    </row>
    <row r="31" spans="1:8" x14ac:dyDescent="0.25">
      <c r="A31" s="10"/>
      <c r="B31" s="2"/>
      <c r="D31" s="10"/>
      <c r="E31" s="2"/>
      <c r="G31" s="10"/>
      <c r="H31" s="2"/>
    </row>
    <row r="32" spans="1:8" x14ac:dyDescent="0.25">
      <c r="A32" s="10"/>
      <c r="B32" s="2"/>
      <c r="D32" s="10"/>
      <c r="E32" s="2"/>
      <c r="G32" s="10"/>
      <c r="H32" s="2"/>
    </row>
    <row r="33" spans="1:8" x14ac:dyDescent="0.25">
      <c r="A33" s="10"/>
      <c r="B33" s="2"/>
      <c r="D33" s="10"/>
      <c r="E33" s="2"/>
      <c r="G33" s="10"/>
      <c r="H33" s="2"/>
    </row>
    <row r="34" spans="1:8" x14ac:dyDescent="0.25">
      <c r="A34" s="10"/>
      <c r="B34" s="2"/>
      <c r="D34" s="10"/>
      <c r="E34" s="2"/>
      <c r="G34" s="10"/>
      <c r="H34" s="2"/>
    </row>
    <row r="35" spans="1:8" x14ac:dyDescent="0.25">
      <c r="A35" s="10"/>
      <c r="B35" s="2"/>
      <c r="D35" s="10"/>
      <c r="E35" s="2"/>
      <c r="G35" s="10"/>
      <c r="H35" s="2"/>
    </row>
    <row r="36" spans="1:8" x14ac:dyDescent="0.25">
      <c r="A36" s="10"/>
      <c r="B36" s="2"/>
      <c r="D36" s="10"/>
      <c r="E36" s="2"/>
      <c r="G36" s="10"/>
      <c r="H36" s="2"/>
    </row>
    <row r="37" spans="1:8" x14ac:dyDescent="0.25">
      <c r="A37" s="10"/>
      <c r="B37" s="2"/>
      <c r="D37" s="10"/>
      <c r="E37" s="2"/>
      <c r="G37" s="10"/>
      <c r="H37" s="2"/>
    </row>
    <row r="38" spans="1:8" x14ac:dyDescent="0.25">
      <c r="A38" s="10"/>
      <c r="B38" s="2"/>
      <c r="D38" s="10"/>
      <c r="E38" s="2"/>
      <c r="G38" s="10"/>
      <c r="H38" s="2"/>
    </row>
    <row r="39" spans="1:8" x14ac:dyDescent="0.25">
      <c r="A39" s="4"/>
      <c r="B39" s="3"/>
      <c r="D39" s="4"/>
      <c r="E39" s="3"/>
      <c r="G39" s="10"/>
      <c r="H39" s="2"/>
    </row>
    <row r="40" spans="1:8" x14ac:dyDescent="0.25">
      <c r="A40" s="4"/>
      <c r="B40" s="3"/>
      <c r="D40" s="4"/>
      <c r="E40" s="3"/>
      <c r="G40" s="10"/>
      <c r="H40" s="2"/>
    </row>
    <row r="41" spans="1:8" x14ac:dyDescent="0.25">
      <c r="A41" s="4"/>
      <c r="B41" s="3"/>
      <c r="D41" s="4"/>
      <c r="E41" s="3"/>
      <c r="G41" s="10"/>
      <c r="H41" s="2"/>
    </row>
    <row r="42" spans="1:8" x14ac:dyDescent="0.25">
      <c r="A42" s="5"/>
      <c r="B42" s="6"/>
      <c r="D42" s="4"/>
      <c r="E42" s="3"/>
      <c r="G42" s="10"/>
      <c r="H42" s="2"/>
    </row>
    <row r="43" spans="1:8" x14ac:dyDescent="0.25">
      <c r="A43" s="6"/>
      <c r="B43" s="6"/>
      <c r="D43" s="6"/>
      <c r="E43" s="6"/>
      <c r="G43" s="6"/>
      <c r="H43" s="2"/>
    </row>
    <row r="44" spans="1:8" x14ac:dyDescent="0.25">
      <c r="A44" s="6"/>
      <c r="B44" s="23">
        <f>SUM(B29:B38)</f>
        <v>0</v>
      </c>
      <c r="D44" s="6"/>
      <c r="E44" s="23">
        <f>SUM(E29:E38)</f>
        <v>0</v>
      </c>
      <c r="G44" s="6"/>
      <c r="H44" s="23">
        <f>SUM(H29:H41)</f>
        <v>0</v>
      </c>
    </row>
    <row r="45" spans="1:8" x14ac:dyDescent="0.25">
      <c r="A45" s="14"/>
      <c r="B45" s="14"/>
      <c r="D45" s="14"/>
      <c r="E45" s="14"/>
      <c r="G45" s="14"/>
      <c r="H45" s="14"/>
    </row>
    <row r="46" spans="1:8" x14ac:dyDescent="0.25">
      <c r="A46" s="85" t="s">
        <v>7</v>
      </c>
      <c r="B46" s="86"/>
      <c r="D46" s="82" t="s">
        <v>8</v>
      </c>
      <c r="E46" s="82"/>
      <c r="G46" s="82" t="s">
        <v>41</v>
      </c>
      <c r="H46" s="82"/>
    </row>
    <row r="47" spans="1:8" x14ac:dyDescent="0.25">
      <c r="A47" s="9" t="s">
        <v>2</v>
      </c>
      <c r="B47" s="7">
        <v>5994.38</v>
      </c>
      <c r="D47" s="9" t="s">
        <v>2</v>
      </c>
      <c r="E47" s="7">
        <v>1604.5</v>
      </c>
      <c r="G47" s="9" t="s">
        <v>2</v>
      </c>
      <c r="H47" s="7">
        <v>5799.86</v>
      </c>
    </row>
    <row r="48" spans="1:8" x14ac:dyDescent="0.25">
      <c r="A48" s="9" t="s">
        <v>3</v>
      </c>
      <c r="B48" s="8">
        <f>SUM(B47,B51:B60)</f>
        <v>5994.38</v>
      </c>
      <c r="D48" s="9" t="s">
        <v>3</v>
      </c>
      <c r="E48" s="8">
        <f>SUM(E47,E51:E60)</f>
        <v>1604.5</v>
      </c>
      <c r="G48" s="9" t="s">
        <v>3</v>
      </c>
      <c r="H48" s="8">
        <f>SUM(H47,H51:H60)</f>
        <v>5799.86</v>
      </c>
    </row>
    <row r="49" spans="1:8" x14ac:dyDescent="0.25">
      <c r="A49" s="21"/>
      <c r="B49" s="22"/>
      <c r="D49" s="83"/>
      <c r="E49" s="84"/>
      <c r="G49" s="83"/>
      <c r="H49" s="84"/>
    </row>
    <row r="50" spans="1:8" x14ac:dyDescent="0.25">
      <c r="A50" s="12" t="s">
        <v>0</v>
      </c>
      <c r="B50" s="13" t="s">
        <v>1</v>
      </c>
      <c r="D50" s="12" t="s">
        <v>0</v>
      </c>
      <c r="E50" s="13" t="s">
        <v>1</v>
      </c>
      <c r="G50" s="12" t="s">
        <v>0</v>
      </c>
      <c r="H50" s="13" t="s">
        <v>1</v>
      </c>
    </row>
    <row r="51" spans="1:8" x14ac:dyDescent="0.25">
      <c r="A51" s="10"/>
      <c r="B51" s="2"/>
      <c r="D51" s="10"/>
      <c r="E51" s="2"/>
      <c r="G51" s="10"/>
      <c r="H51" s="2"/>
    </row>
    <row r="52" spans="1:8" x14ac:dyDescent="0.25">
      <c r="A52" s="10"/>
      <c r="B52" s="2"/>
      <c r="D52" s="10"/>
      <c r="E52" s="2"/>
      <c r="G52" s="10"/>
      <c r="H52" s="2"/>
    </row>
    <row r="53" spans="1:8" x14ac:dyDescent="0.25">
      <c r="A53" s="10"/>
      <c r="B53" s="2"/>
      <c r="D53" s="10"/>
      <c r="E53" s="2"/>
      <c r="G53" s="10"/>
      <c r="H53" s="2"/>
    </row>
    <row r="54" spans="1:8" x14ac:dyDescent="0.25">
      <c r="A54" s="10"/>
      <c r="B54" s="2"/>
      <c r="D54" s="10"/>
      <c r="E54" s="2"/>
      <c r="G54" s="10"/>
      <c r="H54" s="2"/>
    </row>
    <row r="55" spans="1:8" x14ac:dyDescent="0.25">
      <c r="A55" s="10"/>
      <c r="B55" s="2"/>
      <c r="D55" s="10"/>
      <c r="E55" s="2"/>
      <c r="G55" s="10"/>
      <c r="H55" s="2"/>
    </row>
    <row r="56" spans="1:8" x14ac:dyDescent="0.25">
      <c r="A56" s="10"/>
      <c r="B56" s="2"/>
      <c r="D56" s="10"/>
      <c r="E56" s="2"/>
      <c r="G56" s="10"/>
      <c r="H56" s="2"/>
    </row>
    <row r="57" spans="1:8" x14ac:dyDescent="0.25">
      <c r="A57" s="10"/>
      <c r="B57" s="2"/>
      <c r="D57" s="10"/>
      <c r="E57" s="2"/>
      <c r="G57" s="10"/>
      <c r="H57" s="2"/>
    </row>
    <row r="58" spans="1:8" x14ac:dyDescent="0.25">
      <c r="A58" s="10"/>
      <c r="B58" s="2"/>
      <c r="D58" s="10"/>
      <c r="E58" s="2"/>
      <c r="G58" s="10"/>
      <c r="H58" s="2"/>
    </row>
    <row r="59" spans="1:8" x14ac:dyDescent="0.25">
      <c r="A59" s="10"/>
      <c r="B59" s="2"/>
      <c r="D59" s="10"/>
      <c r="E59" s="2"/>
      <c r="G59" s="10"/>
      <c r="H59" s="2"/>
    </row>
    <row r="60" spans="1:8" x14ac:dyDescent="0.25">
      <c r="A60" s="10"/>
      <c r="B60" s="2"/>
      <c r="D60" s="10"/>
      <c r="E60" s="2"/>
      <c r="G60" s="10"/>
      <c r="H60" s="2"/>
    </row>
    <row r="61" spans="1:8" x14ac:dyDescent="0.25">
      <c r="A61" s="4"/>
      <c r="B61" s="3"/>
      <c r="D61" s="4"/>
      <c r="E61" s="3"/>
      <c r="G61" s="4"/>
      <c r="H61" s="3"/>
    </row>
    <row r="62" spans="1:8" x14ac:dyDescent="0.25">
      <c r="A62" s="4"/>
      <c r="B62" s="3"/>
      <c r="D62" s="4"/>
      <c r="E62" s="3"/>
      <c r="G62" s="4"/>
      <c r="H62" s="3"/>
    </row>
    <row r="63" spans="1:8" x14ac:dyDescent="0.25">
      <c r="A63" s="4"/>
      <c r="B63" s="3"/>
      <c r="D63" s="4"/>
      <c r="E63" s="3"/>
      <c r="G63" s="4"/>
      <c r="H63" s="3"/>
    </row>
    <row r="64" spans="1:8" x14ac:dyDescent="0.25">
      <c r="A64" s="5"/>
      <c r="B64" s="6"/>
      <c r="D64" s="5"/>
      <c r="E64" s="6"/>
      <c r="G64" s="5"/>
      <c r="H64" s="6"/>
    </row>
    <row r="65" spans="1:8" x14ac:dyDescent="0.25">
      <c r="A65" s="6"/>
      <c r="B65" s="6"/>
      <c r="D65" s="6"/>
      <c r="E65" s="6"/>
      <c r="G65" s="6"/>
      <c r="H65" s="6"/>
    </row>
    <row r="66" spans="1:8" x14ac:dyDescent="0.25">
      <c r="A66" s="6"/>
      <c r="B66" s="6"/>
      <c r="D66" s="6"/>
      <c r="E66" s="6"/>
      <c r="G66" s="6"/>
      <c r="H66" s="6"/>
    </row>
    <row r="68" spans="1:8" x14ac:dyDescent="0.25">
      <c r="A68" s="81"/>
      <c r="B68" s="81"/>
      <c r="D68" s="81"/>
      <c r="E68" s="81"/>
      <c r="G68" s="81"/>
      <c r="H68" s="81"/>
    </row>
    <row r="69" spans="1:8" x14ac:dyDescent="0.25">
      <c r="A69" s="82" t="s">
        <v>26</v>
      </c>
      <c r="B69" s="82"/>
      <c r="D69" s="82" t="s">
        <v>27</v>
      </c>
      <c r="E69" s="82"/>
      <c r="G69" s="82" t="s">
        <v>11</v>
      </c>
      <c r="H69" s="82"/>
    </row>
    <row r="70" spans="1:8" x14ac:dyDescent="0.25">
      <c r="A70" s="9" t="s">
        <v>2</v>
      </c>
      <c r="B70" s="7">
        <v>2435.86</v>
      </c>
      <c r="D70" s="9" t="s">
        <v>2</v>
      </c>
      <c r="E70" s="7">
        <v>6970.68</v>
      </c>
      <c r="G70" s="9" t="s">
        <v>2</v>
      </c>
      <c r="H70" s="7">
        <v>3799.57</v>
      </c>
    </row>
    <row r="71" spans="1:8" x14ac:dyDescent="0.25">
      <c r="A71" s="9" t="s">
        <v>3</v>
      </c>
      <c r="B71" s="8">
        <f>SUM(B70,B74:B83)</f>
        <v>521.57000000000016</v>
      </c>
      <c r="D71" s="9" t="s">
        <v>3</v>
      </c>
      <c r="E71" s="8">
        <f>SUM(E70,E74:E83)</f>
        <v>6970.68</v>
      </c>
      <c r="G71" s="9" t="s">
        <v>3</v>
      </c>
      <c r="H71" s="8">
        <f>SUM(H70,H74:H83)</f>
        <v>1516.0800000000004</v>
      </c>
    </row>
    <row r="72" spans="1:8" x14ac:dyDescent="0.25">
      <c r="A72" s="83"/>
      <c r="B72" s="84"/>
      <c r="D72" s="83"/>
      <c r="E72" s="84"/>
      <c r="G72" s="83"/>
      <c r="H72" s="84"/>
    </row>
    <row r="73" spans="1:8" x14ac:dyDescent="0.25">
      <c r="A73" s="12" t="s">
        <v>0</v>
      </c>
      <c r="B73" s="13" t="s">
        <v>1</v>
      </c>
      <c r="D73" s="12" t="s">
        <v>0</v>
      </c>
      <c r="E73" s="13" t="s">
        <v>1</v>
      </c>
      <c r="G73" s="12" t="s">
        <v>0</v>
      </c>
      <c r="H73" s="13" t="s">
        <v>1</v>
      </c>
    </row>
    <row r="74" spans="1:8" x14ac:dyDescent="0.25">
      <c r="A74" s="10">
        <v>44126</v>
      </c>
      <c r="B74" s="2">
        <v>-1914.29</v>
      </c>
      <c r="D74" s="10"/>
      <c r="E74" s="2"/>
      <c r="G74" s="10">
        <v>44082</v>
      </c>
      <c r="H74" s="2">
        <v>-2283.4899999999998</v>
      </c>
    </row>
    <row r="75" spans="1:8" x14ac:dyDescent="0.25">
      <c r="A75" s="10"/>
      <c r="B75" s="2"/>
      <c r="D75" s="10"/>
      <c r="E75" s="2"/>
      <c r="G75" s="10"/>
      <c r="H75" s="2"/>
    </row>
    <row r="76" spans="1:8" x14ac:dyDescent="0.25">
      <c r="A76" s="10"/>
      <c r="B76" s="2"/>
      <c r="D76" s="10"/>
      <c r="E76" s="2"/>
      <c r="G76" s="10"/>
      <c r="H76" s="2"/>
    </row>
    <row r="77" spans="1:8" x14ac:dyDescent="0.25">
      <c r="A77" s="10"/>
      <c r="B77" s="2"/>
      <c r="D77" s="10"/>
      <c r="E77" s="2"/>
      <c r="G77" s="10"/>
      <c r="H77" s="2"/>
    </row>
    <row r="78" spans="1:8" x14ac:dyDescent="0.25">
      <c r="A78" s="10"/>
      <c r="B78" s="2"/>
      <c r="D78" s="10"/>
      <c r="E78" s="2"/>
      <c r="G78" s="10"/>
      <c r="H78" s="2"/>
    </row>
    <row r="79" spans="1:8" x14ac:dyDescent="0.25">
      <c r="A79" s="10"/>
      <c r="B79" s="2"/>
      <c r="D79" s="10"/>
      <c r="E79" s="2"/>
      <c r="G79" s="10"/>
      <c r="H79" s="2"/>
    </row>
    <row r="80" spans="1:8" x14ac:dyDescent="0.25">
      <c r="A80" s="10"/>
      <c r="B80" s="2"/>
      <c r="D80" s="10"/>
      <c r="E80" s="2"/>
      <c r="G80" s="10"/>
      <c r="H80" s="2"/>
    </row>
    <row r="81" spans="1:8" x14ac:dyDescent="0.25">
      <c r="A81" s="10"/>
      <c r="B81" s="2"/>
      <c r="D81" s="10"/>
      <c r="E81" s="2"/>
      <c r="G81" s="10"/>
      <c r="H81" s="2"/>
    </row>
    <row r="82" spans="1:8" x14ac:dyDescent="0.25">
      <c r="A82" s="10"/>
      <c r="B82" s="2"/>
      <c r="D82" s="10"/>
      <c r="E82" s="2"/>
      <c r="G82" s="10"/>
      <c r="H82" s="2"/>
    </row>
    <row r="83" spans="1:8" x14ac:dyDescent="0.25">
      <c r="A83" s="10"/>
      <c r="B83" s="2"/>
      <c r="D83" s="10"/>
      <c r="E83" s="2"/>
      <c r="G83" s="10"/>
      <c r="H83" s="2"/>
    </row>
    <row r="84" spans="1:8" x14ac:dyDescent="0.25">
      <c r="A84" s="4"/>
      <c r="B84" s="3"/>
      <c r="D84" s="4"/>
      <c r="E84" s="3"/>
      <c r="G84" s="4"/>
      <c r="H84" s="3"/>
    </row>
    <row r="85" spans="1:8" x14ac:dyDescent="0.25">
      <c r="A85" s="4"/>
      <c r="B85" s="3"/>
      <c r="D85" s="4"/>
      <c r="E85" s="3"/>
      <c r="G85" s="4"/>
      <c r="H85" s="3"/>
    </row>
    <row r="86" spans="1:8" x14ac:dyDescent="0.25">
      <c r="A86" s="4"/>
      <c r="B86" s="3"/>
      <c r="D86" s="4"/>
      <c r="E86" s="3"/>
      <c r="G86" s="4"/>
      <c r="H86" s="3"/>
    </row>
    <row r="87" spans="1:8" x14ac:dyDescent="0.25">
      <c r="A87" s="5"/>
      <c r="B87" s="6"/>
      <c r="D87" s="5"/>
      <c r="E87" s="6"/>
      <c r="G87" s="5"/>
      <c r="H87" s="6"/>
    </row>
    <row r="88" spans="1:8" x14ac:dyDescent="0.25">
      <c r="A88" s="6"/>
      <c r="B88" s="6"/>
      <c r="D88" s="6"/>
      <c r="E88" s="6"/>
      <c r="G88" s="6"/>
      <c r="H88" s="6"/>
    </row>
    <row r="89" spans="1:8" x14ac:dyDescent="0.25">
      <c r="A89" s="6"/>
      <c r="B89" s="6"/>
      <c r="D89" s="6"/>
      <c r="E89" s="6"/>
      <c r="G89" s="6"/>
      <c r="H89" s="6"/>
    </row>
    <row r="90" spans="1:8" x14ac:dyDescent="0.25">
      <c r="A90" s="88"/>
      <c r="B90" s="88"/>
      <c r="C90" s="88"/>
      <c r="D90" s="88"/>
      <c r="E90" s="88"/>
      <c r="F90" s="88"/>
      <c r="G90" s="88"/>
      <c r="H90" s="88"/>
    </row>
    <row r="91" spans="1:8" x14ac:dyDescent="0.25">
      <c r="A91" s="82" t="s">
        <v>9</v>
      </c>
      <c r="B91" s="82"/>
      <c r="D91" s="82" t="s">
        <v>6</v>
      </c>
      <c r="E91" s="82"/>
      <c r="G91" s="82" t="s">
        <v>28</v>
      </c>
      <c r="H91" s="82"/>
    </row>
    <row r="92" spans="1:8" x14ac:dyDescent="0.25">
      <c r="A92" s="9" t="s">
        <v>2</v>
      </c>
      <c r="B92" s="7">
        <v>3060.3</v>
      </c>
      <c r="D92" s="9" t="s">
        <v>2</v>
      </c>
      <c r="E92" s="7">
        <v>2733.95</v>
      </c>
      <c r="G92" s="9" t="s">
        <v>2</v>
      </c>
      <c r="H92" s="7">
        <v>6446.03</v>
      </c>
    </row>
    <row r="93" spans="1:8" x14ac:dyDescent="0.25">
      <c r="A93" s="9" t="s">
        <v>3</v>
      </c>
      <c r="B93" s="8">
        <f>SUM(B92,B96:B105)</f>
        <v>584.2800000000002</v>
      </c>
      <c r="D93" s="9" t="s">
        <v>3</v>
      </c>
      <c r="E93" s="8">
        <f>SUM(E92,E96:E105)</f>
        <v>574.62999999999965</v>
      </c>
      <c r="G93" s="9" t="s">
        <v>3</v>
      </c>
      <c r="H93" s="8">
        <f>SUM(H92,H96:H105)</f>
        <v>6446.03</v>
      </c>
    </row>
    <row r="94" spans="1:8" x14ac:dyDescent="0.25">
      <c r="A94" s="83"/>
      <c r="B94" s="84"/>
      <c r="D94" s="83"/>
      <c r="E94" s="84"/>
      <c r="G94" s="83"/>
      <c r="H94" s="84"/>
    </row>
    <row r="95" spans="1:8" x14ac:dyDescent="0.25">
      <c r="A95" s="12" t="s">
        <v>0</v>
      </c>
      <c r="B95" s="13" t="s">
        <v>1</v>
      </c>
      <c r="D95" s="12" t="s">
        <v>0</v>
      </c>
      <c r="E95" s="13" t="s">
        <v>1</v>
      </c>
      <c r="G95" s="12" t="s">
        <v>0</v>
      </c>
      <c r="H95" s="13" t="s">
        <v>1</v>
      </c>
    </row>
    <row r="96" spans="1:8" x14ac:dyDescent="0.25">
      <c r="A96" s="10">
        <v>44126</v>
      </c>
      <c r="B96" s="2">
        <v>-2476.02</v>
      </c>
      <c r="D96" s="10">
        <v>44126</v>
      </c>
      <c r="E96" s="2">
        <v>-2159.3200000000002</v>
      </c>
      <c r="G96" s="10"/>
      <c r="H96" s="2"/>
    </row>
    <row r="97" spans="1:8" x14ac:dyDescent="0.25">
      <c r="A97" s="10"/>
      <c r="B97" s="2"/>
      <c r="D97" s="10"/>
      <c r="E97" s="2"/>
      <c r="G97" s="10"/>
      <c r="H97" s="2"/>
    </row>
    <row r="98" spans="1:8" x14ac:dyDescent="0.25">
      <c r="A98" s="10"/>
      <c r="B98" s="2"/>
      <c r="D98" s="10"/>
      <c r="E98" s="2"/>
      <c r="G98" s="10"/>
      <c r="H98" s="2"/>
    </row>
    <row r="99" spans="1:8" x14ac:dyDescent="0.25">
      <c r="A99" s="10"/>
      <c r="B99" s="2"/>
      <c r="D99" s="10"/>
      <c r="E99" s="2"/>
      <c r="G99" s="10"/>
      <c r="H99" s="2"/>
    </row>
    <row r="100" spans="1:8" x14ac:dyDescent="0.25">
      <c r="A100" s="10"/>
      <c r="B100" s="2"/>
      <c r="D100" s="10"/>
      <c r="E100" s="2"/>
      <c r="G100" s="10"/>
      <c r="H100" s="2"/>
    </row>
    <row r="101" spans="1:8" x14ac:dyDescent="0.25">
      <c r="A101" s="10"/>
      <c r="B101" s="2"/>
      <c r="D101" s="10"/>
      <c r="E101" s="2"/>
      <c r="G101" s="10"/>
      <c r="H101" s="2"/>
    </row>
    <row r="102" spans="1:8" x14ac:dyDescent="0.25">
      <c r="A102" s="10"/>
      <c r="B102" s="2"/>
      <c r="D102" s="10"/>
      <c r="E102" s="2"/>
      <c r="G102" s="10"/>
      <c r="H102" s="2"/>
    </row>
    <row r="103" spans="1:8" x14ac:dyDescent="0.25">
      <c r="A103" s="10"/>
      <c r="B103" s="2"/>
      <c r="D103" s="10"/>
      <c r="E103" s="2"/>
      <c r="G103" s="10"/>
      <c r="H103" s="2"/>
    </row>
    <row r="104" spans="1:8" x14ac:dyDescent="0.25">
      <c r="A104" s="10"/>
      <c r="B104" s="2"/>
      <c r="D104" s="10"/>
      <c r="E104" s="2"/>
      <c r="G104" s="10"/>
      <c r="H104" s="2"/>
    </row>
    <row r="105" spans="1:8" x14ac:dyDescent="0.25">
      <c r="A105" s="10"/>
      <c r="B105" s="2"/>
      <c r="D105" s="10"/>
      <c r="E105" s="2"/>
      <c r="G105" s="10"/>
      <c r="H105" s="2"/>
    </row>
    <row r="106" spans="1:8" x14ac:dyDescent="0.25">
      <c r="A106" s="4"/>
      <c r="B106" s="3"/>
      <c r="D106" s="4"/>
      <c r="E106" s="3"/>
      <c r="G106" s="4"/>
      <c r="H106" s="3"/>
    </row>
    <row r="107" spans="1:8" x14ac:dyDescent="0.25">
      <c r="A107" s="4"/>
      <c r="B107" s="3"/>
      <c r="D107" s="4"/>
      <c r="E107" s="3"/>
      <c r="G107" s="4"/>
      <c r="H107" s="3"/>
    </row>
    <row r="108" spans="1:8" x14ac:dyDescent="0.25">
      <c r="A108" s="4"/>
      <c r="B108" s="3"/>
      <c r="D108" s="4"/>
      <c r="E108" s="3"/>
      <c r="G108" s="4"/>
      <c r="H108" s="3"/>
    </row>
    <row r="109" spans="1:8" x14ac:dyDescent="0.25">
      <c r="A109" s="5"/>
      <c r="B109" s="6"/>
      <c r="D109" s="5"/>
      <c r="E109" s="6"/>
      <c r="G109" s="5"/>
      <c r="H109" s="6"/>
    </row>
    <row r="110" spans="1:8" x14ac:dyDescent="0.25">
      <c r="A110" s="6"/>
      <c r="B110" s="6"/>
      <c r="D110" s="6"/>
      <c r="E110" s="6"/>
      <c r="G110" s="6"/>
      <c r="H110" s="6"/>
    </row>
    <row r="111" spans="1:8" x14ac:dyDescent="0.25">
      <c r="A111" s="6"/>
      <c r="B111" s="6"/>
      <c r="D111" s="6"/>
      <c r="E111" s="6"/>
      <c r="G111" s="6"/>
      <c r="H111" s="6"/>
    </row>
    <row r="112" spans="1:8" x14ac:dyDescent="0.25">
      <c r="A112" s="81"/>
      <c r="B112" s="81"/>
      <c r="D112" s="81"/>
      <c r="E112" s="81"/>
      <c r="G112" s="81"/>
      <c r="H112" s="81"/>
    </row>
    <row r="113" spans="1:8" x14ac:dyDescent="0.25">
      <c r="A113" s="82" t="s">
        <v>8</v>
      </c>
      <c r="B113" s="82"/>
      <c r="D113" s="82" t="s">
        <v>29</v>
      </c>
      <c r="E113" s="82"/>
      <c r="G113" s="82" t="s">
        <v>30</v>
      </c>
      <c r="H113" s="82"/>
    </row>
    <row r="114" spans="1:8" x14ac:dyDescent="0.25">
      <c r="A114" s="9" t="s">
        <v>2</v>
      </c>
      <c r="B114" s="7">
        <v>5953.81</v>
      </c>
      <c r="D114" s="9" t="s">
        <v>2</v>
      </c>
      <c r="E114" s="7">
        <v>4422.28</v>
      </c>
      <c r="G114" s="9" t="s">
        <v>2</v>
      </c>
      <c r="H114" s="7">
        <v>24475.68</v>
      </c>
    </row>
    <row r="115" spans="1:8" x14ac:dyDescent="0.25">
      <c r="A115" s="9" t="s">
        <v>3</v>
      </c>
      <c r="B115" s="8">
        <f>SUM(B114,B118:B127)</f>
        <v>1745.6200000000008</v>
      </c>
      <c r="D115" s="9" t="s">
        <v>3</v>
      </c>
      <c r="E115" s="8">
        <f>SUM(E114,E118:E127)</f>
        <v>4422.28</v>
      </c>
      <c r="G115" s="9" t="s">
        <v>3</v>
      </c>
      <c r="H115" s="8">
        <f>SUM(H114,H118:H127)</f>
        <v>24475.68</v>
      </c>
    </row>
    <row r="116" spans="1:8" x14ac:dyDescent="0.25">
      <c r="A116" s="83"/>
      <c r="B116" s="84"/>
      <c r="D116" s="83"/>
      <c r="E116" s="84"/>
      <c r="G116" s="83"/>
      <c r="H116" s="84"/>
    </row>
    <row r="117" spans="1:8" x14ac:dyDescent="0.25">
      <c r="A117" s="12" t="s">
        <v>0</v>
      </c>
      <c r="B117" s="13" t="s">
        <v>1</v>
      </c>
      <c r="D117" s="12" t="s">
        <v>0</v>
      </c>
      <c r="E117" s="13" t="s">
        <v>1</v>
      </c>
      <c r="G117" s="12" t="s">
        <v>0</v>
      </c>
      <c r="H117" s="13" t="s">
        <v>1</v>
      </c>
    </row>
    <row r="118" spans="1:8" x14ac:dyDescent="0.25">
      <c r="A118" s="10">
        <v>44126</v>
      </c>
      <c r="B118" s="2">
        <v>-4208.1899999999996</v>
      </c>
      <c r="D118" s="10"/>
      <c r="E118" s="2"/>
      <c r="G118" s="10"/>
      <c r="H118" s="2"/>
    </row>
    <row r="119" spans="1:8" x14ac:dyDescent="0.25">
      <c r="A119" s="10"/>
      <c r="B119" s="2"/>
      <c r="D119" s="10"/>
      <c r="E119" s="2"/>
      <c r="G119" s="10"/>
      <c r="H119" s="2"/>
    </row>
    <row r="120" spans="1:8" x14ac:dyDescent="0.25">
      <c r="A120" s="10"/>
      <c r="B120" s="2"/>
      <c r="D120" s="10"/>
      <c r="E120" s="2"/>
      <c r="G120" s="10"/>
      <c r="H120" s="2"/>
    </row>
    <row r="121" spans="1:8" x14ac:dyDescent="0.25">
      <c r="A121" s="10"/>
      <c r="B121" s="2"/>
      <c r="D121" s="10"/>
      <c r="E121" s="2"/>
      <c r="G121" s="10"/>
      <c r="H121" s="2"/>
    </row>
    <row r="122" spans="1:8" x14ac:dyDescent="0.25">
      <c r="A122" s="10"/>
      <c r="B122" s="2"/>
      <c r="D122" s="10"/>
      <c r="E122" s="2"/>
      <c r="G122" s="10"/>
      <c r="H122" s="2"/>
    </row>
    <row r="123" spans="1:8" x14ac:dyDescent="0.25">
      <c r="A123" s="10"/>
      <c r="B123" s="2"/>
      <c r="D123" s="10"/>
      <c r="E123" s="2"/>
      <c r="G123" s="10"/>
      <c r="H123" s="2"/>
    </row>
    <row r="124" spans="1:8" x14ac:dyDescent="0.25">
      <c r="A124" s="10"/>
      <c r="B124" s="2"/>
      <c r="D124" s="10"/>
      <c r="E124" s="2"/>
      <c r="G124" s="10"/>
      <c r="H124" s="2"/>
    </row>
    <row r="125" spans="1:8" x14ac:dyDescent="0.25">
      <c r="A125" s="10"/>
      <c r="B125" s="2"/>
      <c r="D125" s="10"/>
      <c r="E125" s="2"/>
      <c r="G125" s="10"/>
      <c r="H125" s="2"/>
    </row>
    <row r="126" spans="1:8" x14ac:dyDescent="0.25">
      <c r="A126" s="10"/>
      <c r="B126" s="2"/>
      <c r="D126" s="10"/>
      <c r="E126" s="2"/>
      <c r="G126" s="10"/>
      <c r="H126" s="2"/>
    </row>
    <row r="127" spans="1:8" x14ac:dyDescent="0.25">
      <c r="A127" s="10"/>
      <c r="B127" s="2"/>
      <c r="D127" s="10"/>
      <c r="E127" s="2"/>
      <c r="G127" s="10"/>
      <c r="H127" s="2"/>
    </row>
    <row r="128" spans="1:8" x14ac:dyDescent="0.25">
      <c r="A128" s="4"/>
      <c r="B128" s="3"/>
      <c r="D128" s="4"/>
      <c r="E128" s="3"/>
      <c r="G128" s="4"/>
      <c r="H128" s="3"/>
    </row>
    <row r="129" spans="1:8" x14ac:dyDescent="0.25">
      <c r="A129" s="4"/>
      <c r="B129" s="3"/>
      <c r="D129" s="4"/>
      <c r="E129" s="3"/>
      <c r="G129" s="4"/>
      <c r="H129" s="3"/>
    </row>
    <row r="130" spans="1:8" x14ac:dyDescent="0.25">
      <c r="A130" s="4"/>
      <c r="B130" s="3"/>
      <c r="D130" s="4"/>
      <c r="E130" s="3"/>
      <c r="G130" s="4"/>
      <c r="H130" s="3"/>
    </row>
    <row r="131" spans="1:8" x14ac:dyDescent="0.25">
      <c r="A131" s="5"/>
      <c r="B131" s="6"/>
      <c r="D131" s="5"/>
      <c r="E131" s="6"/>
      <c r="G131" s="5"/>
      <c r="H131" s="6"/>
    </row>
    <row r="132" spans="1:8" x14ac:dyDescent="0.25">
      <c r="A132" s="6"/>
      <c r="B132" s="6"/>
      <c r="D132" s="6"/>
      <c r="E132" s="6"/>
      <c r="G132" s="6"/>
      <c r="H132" s="6"/>
    </row>
    <row r="133" spans="1:8" x14ac:dyDescent="0.25">
      <c r="A133" s="6"/>
      <c r="B133" s="6"/>
      <c r="D133" s="6"/>
      <c r="E133" s="6"/>
      <c r="G133" s="6"/>
      <c r="H133" s="6"/>
    </row>
    <row r="135" spans="1:8" x14ac:dyDescent="0.25">
      <c r="A135" s="82" t="s">
        <v>31</v>
      </c>
      <c r="B135" s="82"/>
      <c r="D135" s="82" t="s">
        <v>35</v>
      </c>
      <c r="E135" s="82"/>
      <c r="G135" s="82" t="s">
        <v>39</v>
      </c>
      <c r="H135" s="82"/>
    </row>
    <row r="136" spans="1:8" x14ac:dyDescent="0.25">
      <c r="A136" s="9" t="s">
        <v>2</v>
      </c>
      <c r="B136" s="7">
        <v>4972.55</v>
      </c>
      <c r="D136" s="9" t="s">
        <v>2</v>
      </c>
      <c r="E136" s="7">
        <v>1641.3</v>
      </c>
      <c r="G136" s="9" t="s">
        <v>2</v>
      </c>
      <c r="H136" s="7">
        <v>11995.32</v>
      </c>
    </row>
    <row r="137" spans="1:8" x14ac:dyDescent="0.25">
      <c r="A137" s="9" t="s">
        <v>3</v>
      </c>
      <c r="B137" s="8">
        <f>SUM(B136,B140:B149)</f>
        <v>4972.55</v>
      </c>
      <c r="D137" s="9" t="s">
        <v>3</v>
      </c>
      <c r="E137" s="8">
        <f>SUM(E136,E140:E149)</f>
        <v>1641.3</v>
      </c>
      <c r="G137" s="9" t="s">
        <v>3</v>
      </c>
      <c r="H137" s="8">
        <f>SUM(H136,H140:H149)</f>
        <v>11995.32</v>
      </c>
    </row>
    <row r="138" spans="1:8" x14ac:dyDescent="0.25">
      <c r="A138" s="83"/>
      <c r="B138" s="84"/>
      <c r="D138" s="83"/>
      <c r="E138" s="84"/>
      <c r="G138" s="83"/>
      <c r="H138" s="84"/>
    </row>
    <row r="139" spans="1:8" x14ac:dyDescent="0.25">
      <c r="A139" s="12" t="s">
        <v>0</v>
      </c>
      <c r="B139" s="13" t="s">
        <v>1</v>
      </c>
      <c r="D139" s="12" t="s">
        <v>0</v>
      </c>
      <c r="E139" s="13" t="s">
        <v>1</v>
      </c>
      <c r="G139" s="12" t="s">
        <v>0</v>
      </c>
      <c r="H139" s="13" t="s">
        <v>1</v>
      </c>
    </row>
    <row r="140" spans="1:8" x14ac:dyDescent="0.25">
      <c r="A140" s="10"/>
      <c r="B140" s="2"/>
      <c r="D140" s="10"/>
      <c r="E140" s="2"/>
      <c r="G140" s="10"/>
      <c r="H140" s="2"/>
    </row>
    <row r="141" spans="1:8" x14ac:dyDescent="0.25">
      <c r="A141" s="10"/>
      <c r="B141" s="2"/>
      <c r="D141" s="10"/>
      <c r="E141" s="2"/>
      <c r="G141" s="10"/>
      <c r="H141" s="2"/>
    </row>
    <row r="142" spans="1:8" x14ac:dyDescent="0.25">
      <c r="A142" s="10"/>
      <c r="B142" s="2"/>
      <c r="D142" s="10"/>
      <c r="E142" s="2"/>
      <c r="G142" s="10"/>
      <c r="H142" s="2"/>
    </row>
    <row r="143" spans="1:8" x14ac:dyDescent="0.25">
      <c r="A143" s="10"/>
      <c r="B143" s="2"/>
      <c r="D143" s="10"/>
      <c r="E143" s="2"/>
      <c r="G143" s="10"/>
      <c r="H143" s="2"/>
    </row>
    <row r="144" spans="1:8" x14ac:dyDescent="0.25">
      <c r="A144" s="10"/>
      <c r="B144" s="2"/>
      <c r="D144" s="10"/>
      <c r="E144" s="2"/>
      <c r="G144" s="10"/>
      <c r="H144" s="2"/>
    </row>
    <row r="145" spans="1:8" x14ac:dyDescent="0.25">
      <c r="A145" s="10"/>
      <c r="B145" s="2"/>
      <c r="D145" s="10"/>
      <c r="E145" s="2"/>
      <c r="G145" s="10"/>
      <c r="H145" s="2"/>
    </row>
    <row r="146" spans="1:8" x14ac:dyDescent="0.25">
      <c r="A146" s="10"/>
      <c r="B146" s="2"/>
      <c r="D146" s="10"/>
      <c r="E146" s="2"/>
      <c r="G146" s="10"/>
      <c r="H146" s="2"/>
    </row>
    <row r="147" spans="1:8" x14ac:dyDescent="0.25">
      <c r="A147" s="10"/>
      <c r="B147" s="2"/>
      <c r="D147" s="10"/>
      <c r="E147" s="2"/>
      <c r="G147" s="10"/>
      <c r="H147" s="2"/>
    </row>
    <row r="148" spans="1:8" x14ac:dyDescent="0.25">
      <c r="A148" s="10"/>
      <c r="B148" s="2"/>
      <c r="D148" s="10"/>
      <c r="E148" s="2"/>
      <c r="G148" s="10"/>
      <c r="H148" s="2"/>
    </row>
    <row r="149" spans="1:8" x14ac:dyDescent="0.25">
      <c r="A149" s="10"/>
      <c r="B149" s="2"/>
      <c r="D149" s="10"/>
      <c r="E149" s="2"/>
      <c r="G149" s="10"/>
      <c r="H149" s="2"/>
    </row>
    <row r="150" spans="1:8" x14ac:dyDescent="0.25">
      <c r="A150" s="4"/>
      <c r="B150" s="3"/>
      <c r="D150" s="4"/>
      <c r="E150" s="3"/>
      <c r="G150" s="4"/>
      <c r="H150" s="3"/>
    </row>
    <row r="151" spans="1:8" x14ac:dyDescent="0.25">
      <c r="A151" s="4"/>
      <c r="B151" s="3"/>
      <c r="D151" s="4"/>
      <c r="E151" s="3"/>
      <c r="G151" s="4"/>
      <c r="H151" s="3"/>
    </row>
    <row r="152" spans="1:8" x14ac:dyDescent="0.25">
      <c r="A152" s="4"/>
      <c r="B152" s="3"/>
      <c r="D152" s="4"/>
      <c r="E152" s="3"/>
      <c r="G152" s="4"/>
      <c r="H152" s="3"/>
    </row>
    <row r="153" spans="1:8" x14ac:dyDescent="0.25">
      <c r="A153" s="5"/>
      <c r="B153" s="6"/>
      <c r="D153" s="5"/>
      <c r="E153" s="6"/>
      <c r="G153" s="5"/>
      <c r="H153" s="6"/>
    </row>
    <row r="154" spans="1:8" x14ac:dyDescent="0.25">
      <c r="A154" s="6"/>
      <c r="B154" s="6"/>
      <c r="D154" s="6"/>
      <c r="E154" s="6"/>
      <c r="G154" s="6"/>
      <c r="H154" s="6"/>
    </row>
    <row r="155" spans="1:8" x14ac:dyDescent="0.25">
      <c r="A155" s="6"/>
      <c r="B155" s="6"/>
      <c r="D155" s="6"/>
      <c r="E155" s="6"/>
      <c r="G155" s="6"/>
      <c r="H155" s="6"/>
    </row>
  </sheetData>
  <mergeCells count="51">
    <mergeCell ref="A1:H1"/>
    <mergeCell ref="A90:H90"/>
    <mergeCell ref="A2:B2"/>
    <mergeCell ref="A5:B5"/>
    <mergeCell ref="D23:E23"/>
    <mergeCell ref="A23:B23"/>
    <mergeCell ref="A24:B24"/>
    <mergeCell ref="A27:B27"/>
    <mergeCell ref="D24:E24"/>
    <mergeCell ref="D27:E27"/>
    <mergeCell ref="G46:H46"/>
    <mergeCell ref="G49:H49"/>
    <mergeCell ref="G24:H24"/>
    <mergeCell ref="G27:H27"/>
    <mergeCell ref="D46:E46"/>
    <mergeCell ref="D49:E49"/>
    <mergeCell ref="G138:H138"/>
    <mergeCell ref="G112:H112"/>
    <mergeCell ref="D91:E91"/>
    <mergeCell ref="A138:B138"/>
    <mergeCell ref="A69:B69"/>
    <mergeCell ref="A113:B113"/>
    <mergeCell ref="A116:B116"/>
    <mergeCell ref="A72:B72"/>
    <mergeCell ref="D72:E72"/>
    <mergeCell ref="D135:E135"/>
    <mergeCell ref="D138:E138"/>
    <mergeCell ref="A135:B135"/>
    <mergeCell ref="D113:E113"/>
    <mergeCell ref="D116:E116"/>
    <mergeCell ref="G135:H135"/>
    <mergeCell ref="A112:B112"/>
    <mergeCell ref="A91:B91"/>
    <mergeCell ref="A94:B94"/>
    <mergeCell ref="G5:H5"/>
    <mergeCell ref="G69:H69"/>
    <mergeCell ref="G72:H72"/>
    <mergeCell ref="D69:E69"/>
    <mergeCell ref="G91:H91"/>
    <mergeCell ref="G94:H94"/>
    <mergeCell ref="A68:B68"/>
    <mergeCell ref="D68:E68"/>
    <mergeCell ref="G68:H68"/>
    <mergeCell ref="A46:B46"/>
    <mergeCell ref="D94:E94"/>
    <mergeCell ref="D112:E112"/>
    <mergeCell ref="G113:H113"/>
    <mergeCell ref="G116:H116"/>
    <mergeCell ref="D2:E2"/>
    <mergeCell ref="G2:H2"/>
    <mergeCell ref="D5:E5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749992370372631"/>
  </sheetPr>
  <dimension ref="A1:K67"/>
  <sheetViews>
    <sheetView tabSelected="1" zoomScaleNormal="100" workbookViewId="0">
      <selection activeCell="G43" sqref="G43"/>
    </sheetView>
  </sheetViews>
  <sheetFormatPr defaultRowHeight="15" x14ac:dyDescent="0.25"/>
  <cols>
    <col min="1" max="1" width="30.7109375" customWidth="1"/>
    <col min="2" max="4" width="15.7109375" customWidth="1"/>
    <col min="5" max="5" width="13.7109375" style="17" customWidth="1"/>
    <col min="6" max="7" width="20.5703125" customWidth="1"/>
    <col min="8" max="8" width="25.140625" style="53" customWidth="1"/>
    <col min="9" max="9" width="21.140625" customWidth="1"/>
    <col min="11" max="11" width="14.28515625" bestFit="1" customWidth="1"/>
  </cols>
  <sheetData>
    <row r="1" spans="1:8" x14ac:dyDescent="0.25">
      <c r="A1" s="89">
        <v>2018</v>
      </c>
      <c r="B1" s="90"/>
      <c r="C1" s="90"/>
      <c r="D1" s="90"/>
      <c r="E1" s="90"/>
      <c r="F1" s="90"/>
      <c r="G1" s="90"/>
      <c r="H1" s="90"/>
    </row>
    <row r="2" spans="1:8" x14ac:dyDescent="0.25">
      <c r="A2" s="44" t="s">
        <v>14</v>
      </c>
      <c r="B2" s="45" t="s">
        <v>13</v>
      </c>
      <c r="C2" s="45" t="s">
        <v>12</v>
      </c>
      <c r="D2" s="45" t="s">
        <v>22</v>
      </c>
      <c r="E2" s="46" t="s">
        <v>21</v>
      </c>
      <c r="F2" s="51" t="s">
        <v>90</v>
      </c>
      <c r="G2" s="51" t="s">
        <v>87</v>
      </c>
      <c r="H2" s="80" t="s">
        <v>88</v>
      </c>
    </row>
    <row r="3" spans="1:8" x14ac:dyDescent="0.25">
      <c r="A3" s="39" t="s">
        <v>17</v>
      </c>
      <c r="B3" s="40">
        <v>4628.54</v>
      </c>
      <c r="C3" s="40">
        <v>0</v>
      </c>
      <c r="D3" s="62">
        <f>SUM(B3-C3)</f>
        <v>4628.54</v>
      </c>
      <c r="E3" s="63" t="s">
        <v>59</v>
      </c>
      <c r="F3" s="78">
        <v>5.7401039999999997</v>
      </c>
      <c r="G3" s="78">
        <v>7.1979100000000003</v>
      </c>
      <c r="H3" s="91">
        <f t="shared" ref="H3:H4" si="0">ROUND((D3/F3)*G3,2)</f>
        <v>5804.04</v>
      </c>
    </row>
    <row r="4" spans="1:8" s="52" customFormat="1" x14ac:dyDescent="0.25">
      <c r="A4" s="39" t="s">
        <v>16</v>
      </c>
      <c r="B4" s="40">
        <v>1604.5</v>
      </c>
      <c r="C4" s="40">
        <v>0</v>
      </c>
      <c r="D4" s="20">
        <f>SUM(B4-C4)</f>
        <v>1604.5</v>
      </c>
      <c r="E4" s="63" t="s">
        <v>59</v>
      </c>
      <c r="F4" s="78">
        <v>5.7401039999999997</v>
      </c>
      <c r="G4" s="78">
        <v>7.1979100000000003</v>
      </c>
      <c r="H4" s="91">
        <f t="shared" si="0"/>
        <v>2011.99</v>
      </c>
    </row>
    <row r="5" spans="1:8" s="29" customFormat="1" x14ac:dyDescent="0.25">
      <c r="A5" s="25" t="s">
        <v>89</v>
      </c>
      <c r="B5" s="26"/>
      <c r="C5" s="27"/>
      <c r="D5" s="28">
        <f>H3+H4</f>
        <v>7816.03</v>
      </c>
      <c r="E5" s="64"/>
      <c r="F5" s="65"/>
      <c r="G5" s="65"/>
      <c r="H5" s="66">
        <f t="shared" ref="H5" si="1">SUBTOTAL(109,H3:H4)</f>
        <v>7816.03</v>
      </c>
    </row>
    <row r="6" spans="1:8" s="29" customFormat="1" x14ac:dyDescent="0.25">
      <c r="B6" s="54"/>
      <c r="C6" s="54"/>
      <c r="D6" s="54"/>
      <c r="E6" s="55"/>
      <c r="H6" s="67"/>
    </row>
    <row r="7" spans="1:8" x14ac:dyDescent="0.25">
      <c r="A7" s="89" t="s">
        <v>32</v>
      </c>
      <c r="B7" s="90"/>
      <c r="C7" s="90"/>
      <c r="D7" s="90"/>
      <c r="E7" s="90"/>
      <c r="F7" s="90"/>
      <c r="G7" s="90"/>
      <c r="H7" s="90"/>
    </row>
    <row r="8" spans="1:8" x14ac:dyDescent="0.25">
      <c r="A8" s="74" t="s">
        <v>14</v>
      </c>
      <c r="B8" s="74" t="s">
        <v>13</v>
      </c>
      <c r="C8" s="74" t="s">
        <v>12</v>
      </c>
      <c r="D8" s="74" t="s">
        <v>22</v>
      </c>
      <c r="E8" s="75" t="s">
        <v>21</v>
      </c>
      <c r="F8" s="77" t="s">
        <v>90</v>
      </c>
      <c r="G8" s="77" t="s">
        <v>87</v>
      </c>
      <c r="H8" s="68" t="s">
        <v>88</v>
      </c>
    </row>
    <row r="9" spans="1:8" x14ac:dyDescent="0.25">
      <c r="A9" s="70" t="s">
        <v>20</v>
      </c>
      <c r="B9" s="71">
        <v>18640.080000000002</v>
      </c>
      <c r="C9" s="71">
        <f>5400+600</f>
        <v>6000</v>
      </c>
      <c r="D9" s="72">
        <f t="shared" ref="D9:D19" si="2">SUM(B9-C9)</f>
        <v>12640.080000000002</v>
      </c>
      <c r="E9" s="73" t="s">
        <v>64</v>
      </c>
      <c r="F9" s="78">
        <v>5.7987989999999998</v>
      </c>
      <c r="G9" s="78">
        <v>7.1979100000000003</v>
      </c>
      <c r="H9" s="91">
        <f>ROUND((D9/F9)*G9,2)</f>
        <v>15689.83</v>
      </c>
    </row>
    <row r="10" spans="1:8" x14ac:dyDescent="0.25">
      <c r="A10" s="18" t="s">
        <v>23</v>
      </c>
      <c r="B10" s="19">
        <v>2435.86</v>
      </c>
      <c r="C10" s="19">
        <v>1914.29</v>
      </c>
      <c r="D10" s="20">
        <f t="shared" si="2"/>
        <v>521.57000000000016</v>
      </c>
      <c r="E10" s="43" t="s">
        <v>60</v>
      </c>
      <c r="F10" s="78">
        <v>5.9551759999999998</v>
      </c>
      <c r="G10" s="78">
        <v>7.1979100000000003</v>
      </c>
      <c r="H10" s="91">
        <f t="shared" ref="H10:H19" si="3">ROUND((D10/F10)*G10,2)</f>
        <v>630.41</v>
      </c>
    </row>
    <row r="11" spans="1:8" x14ac:dyDescent="0.25">
      <c r="A11" s="18" t="s">
        <v>18</v>
      </c>
      <c r="B11" s="19">
        <v>3060.3</v>
      </c>
      <c r="C11" s="19">
        <v>2476.02</v>
      </c>
      <c r="D11" s="20">
        <f t="shared" si="2"/>
        <v>584.2800000000002</v>
      </c>
      <c r="E11" s="43" t="s">
        <v>60</v>
      </c>
      <c r="F11" s="78">
        <v>5.9551759999999998</v>
      </c>
      <c r="G11" s="78">
        <v>7.1979100000000003</v>
      </c>
      <c r="H11" s="91">
        <f t="shared" si="3"/>
        <v>706.21</v>
      </c>
    </row>
    <row r="12" spans="1:8" x14ac:dyDescent="0.25">
      <c r="A12" s="18" t="s">
        <v>25</v>
      </c>
      <c r="B12" s="19">
        <v>6970.68</v>
      </c>
      <c r="C12" s="19">
        <v>2193.14</v>
      </c>
      <c r="D12" s="20">
        <f t="shared" si="2"/>
        <v>4777.5400000000009</v>
      </c>
      <c r="E12" s="43" t="s">
        <v>60</v>
      </c>
      <c r="F12" s="78">
        <v>5.9551759999999998</v>
      </c>
      <c r="G12" s="78">
        <v>7.1979100000000003</v>
      </c>
      <c r="H12" s="91">
        <f t="shared" si="3"/>
        <v>5774.52</v>
      </c>
    </row>
    <row r="13" spans="1:8" x14ac:dyDescent="0.25">
      <c r="A13" s="18" t="s">
        <v>19</v>
      </c>
      <c r="B13" s="19">
        <v>2733.95</v>
      </c>
      <c r="C13" s="19">
        <v>2159.3200000000002</v>
      </c>
      <c r="D13" s="20">
        <f t="shared" si="2"/>
        <v>574.62999999999965</v>
      </c>
      <c r="E13" s="43" t="s">
        <v>60</v>
      </c>
      <c r="F13" s="78">
        <v>5.9551759999999998</v>
      </c>
      <c r="G13" s="78">
        <v>7.1979100000000003</v>
      </c>
      <c r="H13" s="91">
        <f t="shared" si="3"/>
        <v>694.54</v>
      </c>
    </row>
    <row r="14" spans="1:8" x14ac:dyDescent="0.25">
      <c r="A14" s="18" t="s">
        <v>36</v>
      </c>
      <c r="B14" s="19">
        <v>6446.03</v>
      </c>
      <c r="C14" s="19">
        <v>2410.13</v>
      </c>
      <c r="D14" s="20">
        <f t="shared" si="2"/>
        <v>4035.8999999999996</v>
      </c>
      <c r="E14" s="43" t="s">
        <v>60</v>
      </c>
      <c r="F14" s="78">
        <v>5.9551759999999998</v>
      </c>
      <c r="G14" s="78">
        <v>7.1979100000000003</v>
      </c>
      <c r="H14" s="91">
        <f t="shared" si="3"/>
        <v>4878.12</v>
      </c>
    </row>
    <row r="15" spans="1:8" x14ac:dyDescent="0.25">
      <c r="A15" s="18" t="s">
        <v>16</v>
      </c>
      <c r="B15" s="19">
        <v>5953.81</v>
      </c>
      <c r="C15" s="19">
        <v>4208.1899999999996</v>
      </c>
      <c r="D15" s="20">
        <f t="shared" si="2"/>
        <v>1745.6200000000008</v>
      </c>
      <c r="E15" s="43" t="s">
        <v>60</v>
      </c>
      <c r="F15" s="78">
        <v>5.9551759999999998</v>
      </c>
      <c r="G15" s="78">
        <v>7.1979100000000003</v>
      </c>
      <c r="H15" s="91">
        <f t="shared" si="3"/>
        <v>2109.9</v>
      </c>
    </row>
    <row r="16" spans="1:8" x14ac:dyDescent="0.25">
      <c r="A16" s="18" t="s">
        <v>24</v>
      </c>
      <c r="B16" s="19">
        <v>4422.28</v>
      </c>
      <c r="C16" s="19">
        <v>2207.36</v>
      </c>
      <c r="D16" s="20">
        <f t="shared" si="2"/>
        <v>2214.9199999999996</v>
      </c>
      <c r="E16" s="43" t="s">
        <v>60</v>
      </c>
      <c r="F16" s="78">
        <v>5.9551759999999998</v>
      </c>
      <c r="G16" s="78">
        <v>7.1979100000000003</v>
      </c>
      <c r="H16" s="91">
        <f t="shared" si="3"/>
        <v>2677.13</v>
      </c>
    </row>
    <row r="17" spans="1:11" x14ac:dyDescent="0.25">
      <c r="A17" s="18" t="s">
        <v>15</v>
      </c>
      <c r="B17" s="19">
        <v>2322.08</v>
      </c>
      <c r="C17" s="19">
        <v>0</v>
      </c>
      <c r="D17" s="20">
        <f t="shared" si="2"/>
        <v>2322.08</v>
      </c>
      <c r="E17" s="43" t="s">
        <v>62</v>
      </c>
      <c r="F17" s="78">
        <v>5.976979</v>
      </c>
      <c r="G17" s="78">
        <v>7.1979100000000003</v>
      </c>
      <c r="H17" s="91">
        <f t="shared" si="3"/>
        <v>2796.42</v>
      </c>
    </row>
    <row r="18" spans="1:11" x14ac:dyDescent="0.25">
      <c r="A18" s="18" t="s">
        <v>54</v>
      </c>
      <c r="B18" s="19">
        <v>3799.57</v>
      </c>
      <c r="C18" s="19">
        <v>2283.4899999999998</v>
      </c>
      <c r="D18" s="20">
        <f t="shared" si="2"/>
        <v>1516.0800000000004</v>
      </c>
      <c r="E18" s="43" t="s">
        <v>61</v>
      </c>
      <c r="F18" s="78">
        <v>5.9949089999999998</v>
      </c>
      <c r="G18" s="78">
        <v>7.1979100000000003</v>
      </c>
      <c r="H18" s="91">
        <f t="shared" si="3"/>
        <v>1820.31</v>
      </c>
    </row>
    <row r="19" spans="1:11" x14ac:dyDescent="0.25">
      <c r="A19" s="18" t="s">
        <v>33</v>
      </c>
      <c r="B19" s="19">
        <v>24475.68</v>
      </c>
      <c r="C19" s="19">
        <v>0</v>
      </c>
      <c r="D19" s="24">
        <f t="shared" si="2"/>
        <v>24475.68</v>
      </c>
      <c r="E19" s="43" t="s">
        <v>63</v>
      </c>
      <c r="F19" s="78">
        <v>6.0086969999999997</v>
      </c>
      <c r="G19" s="78">
        <v>7.1979100000000003</v>
      </c>
      <c r="H19" s="91">
        <f t="shared" si="3"/>
        <v>29319.79</v>
      </c>
    </row>
    <row r="20" spans="1:11" x14ac:dyDescent="0.25">
      <c r="A20" s="30" t="s">
        <v>89</v>
      </c>
      <c r="B20" s="31"/>
      <c r="C20" s="32"/>
      <c r="D20" s="33">
        <f>SUM(D9:D19)</f>
        <v>55408.380000000005</v>
      </c>
      <c r="E20" s="34"/>
      <c r="F20" s="41"/>
      <c r="G20" s="41"/>
      <c r="H20" s="79">
        <f>SUM(H9:H19)</f>
        <v>67097.179999999993</v>
      </c>
      <c r="K20" s="15"/>
    </row>
    <row r="21" spans="1:11" x14ac:dyDescent="0.25">
      <c r="B21" s="15"/>
      <c r="C21" s="15"/>
      <c r="D21" s="16"/>
    </row>
    <row r="22" spans="1:11" x14ac:dyDescent="0.25">
      <c r="A22" s="89">
        <v>2021</v>
      </c>
      <c r="B22" s="90"/>
      <c r="C22" s="90"/>
      <c r="D22" s="90"/>
      <c r="E22" s="90"/>
      <c r="F22" s="90"/>
      <c r="G22" s="90"/>
      <c r="H22" s="90"/>
    </row>
    <row r="23" spans="1:11" x14ac:dyDescent="0.25">
      <c r="A23" s="74" t="s">
        <v>14</v>
      </c>
      <c r="B23" s="74" t="s">
        <v>13</v>
      </c>
      <c r="C23" s="74" t="s">
        <v>12</v>
      </c>
      <c r="D23" s="74" t="s">
        <v>22</v>
      </c>
      <c r="E23" s="75" t="s">
        <v>21</v>
      </c>
      <c r="F23" s="69" t="s">
        <v>90</v>
      </c>
      <c r="G23" s="69" t="s">
        <v>87</v>
      </c>
      <c r="H23" s="68" t="s">
        <v>88</v>
      </c>
    </row>
    <row r="24" spans="1:11" x14ac:dyDescent="0.25">
      <c r="A24" s="41" t="s">
        <v>43</v>
      </c>
      <c r="B24" s="42">
        <v>1235.3499999999999</v>
      </c>
      <c r="C24" s="42">
        <v>0</v>
      </c>
      <c r="D24" s="36">
        <f t="shared" ref="D24:D46" si="4">SUM(B24-C24)</f>
        <v>1235.3499999999999</v>
      </c>
      <c r="E24" s="43" t="s">
        <v>69</v>
      </c>
      <c r="F24" s="41">
        <v>6.2069229999999997</v>
      </c>
      <c r="G24" s="61">
        <v>7.1979100000000003</v>
      </c>
      <c r="H24" s="91">
        <f t="shared" ref="H24:H47" si="5">ROUND((D24/F24)*G24,2)</f>
        <v>1432.58</v>
      </c>
    </row>
    <row r="25" spans="1:11" x14ac:dyDescent="0.25">
      <c r="A25" s="41" t="s">
        <v>34</v>
      </c>
      <c r="B25" s="35">
        <v>1641.3</v>
      </c>
      <c r="C25" s="42">
        <v>0</v>
      </c>
      <c r="D25" s="36">
        <f t="shared" si="4"/>
        <v>1641.3</v>
      </c>
      <c r="E25" s="43" t="s">
        <v>68</v>
      </c>
      <c r="F25" s="78">
        <v>6.2553359999999998</v>
      </c>
      <c r="G25" s="61">
        <v>7.1979100000000003</v>
      </c>
      <c r="H25" s="91">
        <f t="shared" si="5"/>
        <v>1888.62</v>
      </c>
    </row>
    <row r="26" spans="1:11" x14ac:dyDescent="0.25">
      <c r="A26" s="41" t="s">
        <v>40</v>
      </c>
      <c r="B26" s="35">
        <v>11995.32</v>
      </c>
      <c r="C26" s="42">
        <v>0</v>
      </c>
      <c r="D26" s="36">
        <f t="shared" si="4"/>
        <v>11995.32</v>
      </c>
      <c r="E26" s="43" t="s">
        <v>66</v>
      </c>
      <c r="F26" s="78">
        <v>6.285361</v>
      </c>
      <c r="G26" s="61">
        <v>7.1979100000000003</v>
      </c>
      <c r="H26" s="91">
        <f t="shared" si="5"/>
        <v>13736.88</v>
      </c>
    </row>
    <row r="27" spans="1:11" x14ac:dyDescent="0.25">
      <c r="A27" s="41" t="s">
        <v>37</v>
      </c>
      <c r="B27" s="42">
        <v>2672.24</v>
      </c>
      <c r="C27" s="42">
        <v>0</v>
      </c>
      <c r="D27" s="36">
        <f t="shared" si="4"/>
        <v>2672.24</v>
      </c>
      <c r="E27" s="43" t="s">
        <v>66</v>
      </c>
      <c r="F27" s="78">
        <v>6.285361</v>
      </c>
      <c r="G27" s="61">
        <v>7.1979100000000003</v>
      </c>
      <c r="H27" s="91">
        <f t="shared" si="5"/>
        <v>3060.21</v>
      </c>
    </row>
    <row r="28" spans="1:11" x14ac:dyDescent="0.25">
      <c r="A28" s="41" t="s">
        <v>82</v>
      </c>
      <c r="B28" s="42">
        <v>5799.86</v>
      </c>
      <c r="C28" s="42">
        <v>0</v>
      </c>
      <c r="D28" s="36">
        <f t="shared" si="4"/>
        <v>5799.86</v>
      </c>
      <c r="E28" s="43" t="s">
        <v>70</v>
      </c>
      <c r="F28" s="78">
        <v>6.3818760000000001</v>
      </c>
      <c r="G28" s="61">
        <v>7.1979100000000003</v>
      </c>
      <c r="H28" s="91">
        <f t="shared" si="5"/>
        <v>6541.47</v>
      </c>
    </row>
    <row r="29" spans="1:11" x14ac:dyDescent="0.25">
      <c r="A29" s="41" t="s">
        <v>54</v>
      </c>
      <c r="B29" s="35">
        <v>195.86</v>
      </c>
      <c r="C29" s="42">
        <v>0</v>
      </c>
      <c r="D29" s="36">
        <f t="shared" si="4"/>
        <v>195.86</v>
      </c>
      <c r="E29" s="43" t="s">
        <v>65</v>
      </c>
      <c r="F29" s="78">
        <v>6.463158</v>
      </c>
      <c r="G29" s="61">
        <v>7.1979100000000003</v>
      </c>
      <c r="H29" s="91">
        <f t="shared" si="5"/>
        <v>218.13</v>
      </c>
    </row>
    <row r="30" spans="1:11" x14ac:dyDescent="0.25">
      <c r="A30" s="41" t="s">
        <v>52</v>
      </c>
      <c r="B30" s="35">
        <v>587.55999999999995</v>
      </c>
      <c r="C30" s="42">
        <v>0</v>
      </c>
      <c r="D30" s="36">
        <f t="shared" si="4"/>
        <v>587.55999999999995</v>
      </c>
      <c r="E30" s="43" t="s">
        <v>65</v>
      </c>
      <c r="F30" s="78">
        <v>6.463158</v>
      </c>
      <c r="G30" s="61">
        <v>7.1979100000000003</v>
      </c>
      <c r="H30" s="91">
        <f t="shared" si="5"/>
        <v>654.36</v>
      </c>
    </row>
    <row r="31" spans="1:11" x14ac:dyDescent="0.25">
      <c r="A31" s="41" t="s">
        <v>50</v>
      </c>
      <c r="B31" s="35">
        <v>4380.1000000000004</v>
      </c>
      <c r="C31" s="42">
        <v>0</v>
      </c>
      <c r="D31" s="36">
        <f t="shared" si="4"/>
        <v>4380.1000000000004</v>
      </c>
      <c r="E31" s="43" t="s">
        <v>65</v>
      </c>
      <c r="F31" s="78">
        <v>6.463158</v>
      </c>
      <c r="G31" s="61">
        <v>7.1979100000000003</v>
      </c>
      <c r="H31" s="91">
        <f t="shared" si="5"/>
        <v>4878.04</v>
      </c>
    </row>
    <row r="32" spans="1:11" x14ac:dyDescent="0.25">
      <c r="A32" s="41" t="s">
        <v>53</v>
      </c>
      <c r="B32" s="35">
        <v>341.41</v>
      </c>
      <c r="C32" s="42">
        <v>0</v>
      </c>
      <c r="D32" s="36">
        <f t="shared" si="4"/>
        <v>341.41</v>
      </c>
      <c r="E32" s="43" t="s">
        <v>65</v>
      </c>
      <c r="F32" s="78">
        <v>6.463158</v>
      </c>
      <c r="G32" s="61">
        <v>7.1979100000000003</v>
      </c>
      <c r="H32" s="91">
        <f t="shared" si="5"/>
        <v>380.22</v>
      </c>
    </row>
    <row r="33" spans="1:11" x14ac:dyDescent="0.25">
      <c r="A33" s="41" t="s">
        <v>57</v>
      </c>
      <c r="B33" s="35">
        <v>1172.56</v>
      </c>
      <c r="C33" s="42">
        <v>0</v>
      </c>
      <c r="D33" s="36">
        <f t="shared" si="4"/>
        <v>1172.56</v>
      </c>
      <c r="E33" s="43" t="s">
        <v>65</v>
      </c>
      <c r="F33" s="78">
        <v>6.463158</v>
      </c>
      <c r="G33" s="61">
        <v>7.1979100000000003</v>
      </c>
      <c r="H33" s="91">
        <f t="shared" si="5"/>
        <v>1305.8599999999999</v>
      </c>
    </row>
    <row r="34" spans="1:11" x14ac:dyDescent="0.25">
      <c r="A34" s="41" t="s">
        <v>55</v>
      </c>
      <c r="B34" s="35">
        <v>3672.44</v>
      </c>
      <c r="C34" s="42">
        <v>0</v>
      </c>
      <c r="D34" s="36">
        <f t="shared" si="4"/>
        <v>3672.44</v>
      </c>
      <c r="E34" s="43" t="s">
        <v>65</v>
      </c>
      <c r="F34" s="78">
        <v>6.463158</v>
      </c>
      <c r="G34" s="61">
        <v>7.1979100000000003</v>
      </c>
      <c r="H34" s="91">
        <f t="shared" si="5"/>
        <v>4089.93</v>
      </c>
    </row>
    <row r="35" spans="1:11" x14ac:dyDescent="0.25">
      <c r="A35" s="41" t="s">
        <v>45</v>
      </c>
      <c r="B35" s="35">
        <v>3171.03</v>
      </c>
      <c r="C35" s="42">
        <v>0</v>
      </c>
      <c r="D35" s="36">
        <f t="shared" si="4"/>
        <v>3171.03</v>
      </c>
      <c r="E35" s="43" t="s">
        <v>65</v>
      </c>
      <c r="F35" s="78">
        <v>6.463158</v>
      </c>
      <c r="G35" s="61">
        <v>7.1979100000000003</v>
      </c>
      <c r="H35" s="91">
        <f t="shared" si="5"/>
        <v>3531.52</v>
      </c>
      <c r="K35" s="15"/>
    </row>
    <row r="36" spans="1:11" x14ac:dyDescent="0.25">
      <c r="A36" s="41" t="s">
        <v>47</v>
      </c>
      <c r="B36" s="35">
        <v>17307.580000000002</v>
      </c>
      <c r="C36" s="42">
        <v>0</v>
      </c>
      <c r="D36" s="36">
        <f t="shared" si="4"/>
        <v>17307.580000000002</v>
      </c>
      <c r="E36" s="43" t="s">
        <v>65</v>
      </c>
      <c r="F36" s="78">
        <v>6.463158</v>
      </c>
      <c r="G36" s="61">
        <v>7.1979100000000003</v>
      </c>
      <c r="H36" s="91">
        <f t="shared" si="5"/>
        <v>19275.16</v>
      </c>
    </row>
    <row r="37" spans="1:11" x14ac:dyDescent="0.25">
      <c r="A37" s="41" t="s">
        <v>44</v>
      </c>
      <c r="B37" s="35">
        <v>13096.71</v>
      </c>
      <c r="C37" s="42">
        <v>0</v>
      </c>
      <c r="D37" s="36">
        <f t="shared" si="4"/>
        <v>13096.71</v>
      </c>
      <c r="E37" s="43" t="s">
        <v>65</v>
      </c>
      <c r="F37" s="78">
        <v>6.463158</v>
      </c>
      <c r="G37" s="61">
        <v>7.1979100000000003</v>
      </c>
      <c r="H37" s="91">
        <f t="shared" si="5"/>
        <v>14585.58</v>
      </c>
    </row>
    <row r="38" spans="1:11" x14ac:dyDescent="0.25">
      <c r="A38" s="41" t="s">
        <v>49</v>
      </c>
      <c r="B38" s="35">
        <v>12304.3</v>
      </c>
      <c r="C38" s="42">
        <v>0</v>
      </c>
      <c r="D38" s="36">
        <f t="shared" si="4"/>
        <v>12304.3</v>
      </c>
      <c r="E38" s="43" t="s">
        <v>65</v>
      </c>
      <c r="F38" s="78">
        <v>6.463158</v>
      </c>
      <c r="G38" s="61">
        <v>7.1979100000000003</v>
      </c>
      <c r="H38" s="91">
        <f t="shared" si="5"/>
        <v>13703.09</v>
      </c>
    </row>
    <row r="39" spans="1:11" x14ac:dyDescent="0.25">
      <c r="A39" s="41" t="s">
        <v>84</v>
      </c>
      <c r="B39" s="35">
        <v>7661.84</v>
      </c>
      <c r="C39" s="42">
        <v>0</v>
      </c>
      <c r="D39" s="36">
        <f t="shared" si="4"/>
        <v>7661.84</v>
      </c>
      <c r="E39" s="43" t="s">
        <v>65</v>
      </c>
      <c r="F39" s="78">
        <v>6.463158</v>
      </c>
      <c r="G39" s="61">
        <v>7.1979100000000003</v>
      </c>
      <c r="H39" s="91">
        <f t="shared" si="5"/>
        <v>8532.86</v>
      </c>
    </row>
    <row r="40" spans="1:11" x14ac:dyDescent="0.25">
      <c r="A40" s="41" t="s">
        <v>48</v>
      </c>
      <c r="B40" s="35">
        <v>13273.51</v>
      </c>
      <c r="C40" s="42">
        <v>0</v>
      </c>
      <c r="D40" s="36">
        <f t="shared" si="4"/>
        <v>13273.51</v>
      </c>
      <c r="E40" s="43" t="s">
        <v>65</v>
      </c>
      <c r="F40" s="78">
        <v>6.463158</v>
      </c>
      <c r="G40" s="61">
        <v>7.1979100000000003</v>
      </c>
      <c r="H40" s="91">
        <f t="shared" si="5"/>
        <v>14782.48</v>
      </c>
    </row>
    <row r="41" spans="1:11" x14ac:dyDescent="0.25">
      <c r="A41" s="41" t="s">
        <v>83</v>
      </c>
      <c r="B41" s="35">
        <v>23905.11</v>
      </c>
      <c r="C41" s="42">
        <v>0</v>
      </c>
      <c r="D41" s="36">
        <f t="shared" si="4"/>
        <v>23905.11</v>
      </c>
      <c r="E41" s="43" t="s">
        <v>65</v>
      </c>
      <c r="F41" s="78">
        <v>6.463158</v>
      </c>
      <c r="G41" s="61">
        <v>7.1979100000000003</v>
      </c>
      <c r="H41" s="91">
        <f t="shared" si="5"/>
        <v>26622.720000000001</v>
      </c>
    </row>
    <row r="42" spans="1:11" x14ac:dyDescent="0.25">
      <c r="A42" s="41" t="s">
        <v>46</v>
      </c>
      <c r="B42" s="35">
        <v>24565.57</v>
      </c>
      <c r="C42" s="42">
        <v>0</v>
      </c>
      <c r="D42" s="36">
        <f t="shared" si="4"/>
        <v>24565.57</v>
      </c>
      <c r="E42" s="43" t="s">
        <v>65</v>
      </c>
      <c r="F42" s="78">
        <v>6.463158</v>
      </c>
      <c r="G42" s="61">
        <v>7.1979100000000003</v>
      </c>
      <c r="H42" s="91">
        <f t="shared" si="5"/>
        <v>27358.26</v>
      </c>
    </row>
    <row r="43" spans="1:11" x14ac:dyDescent="0.25">
      <c r="A43" s="41" t="s">
        <v>51</v>
      </c>
      <c r="B43" s="35">
        <v>3311.34</v>
      </c>
      <c r="C43" s="42">
        <f>1103.78+1103.78</f>
        <v>2207.56</v>
      </c>
      <c r="D43" s="36">
        <f t="shared" si="4"/>
        <v>1103.7800000000002</v>
      </c>
      <c r="E43" s="43" t="s">
        <v>65</v>
      </c>
      <c r="F43" s="78">
        <v>6.463158</v>
      </c>
      <c r="G43" s="61">
        <v>7.1979100000000003</v>
      </c>
      <c r="H43" s="91">
        <f t="shared" si="5"/>
        <v>1229.26</v>
      </c>
    </row>
    <row r="44" spans="1:11" x14ac:dyDescent="0.25">
      <c r="A44" s="41" t="s">
        <v>56</v>
      </c>
      <c r="B44" s="35">
        <v>2904.02</v>
      </c>
      <c r="C44" s="42">
        <v>0</v>
      </c>
      <c r="D44" s="36">
        <f t="shared" si="4"/>
        <v>2904.02</v>
      </c>
      <c r="E44" s="43" t="s">
        <v>65</v>
      </c>
      <c r="F44" s="78">
        <v>6.463158</v>
      </c>
      <c r="G44" s="61">
        <v>7.1979100000000003</v>
      </c>
      <c r="H44" s="91">
        <f t="shared" si="5"/>
        <v>3234.16</v>
      </c>
    </row>
    <row r="45" spans="1:11" x14ac:dyDescent="0.25">
      <c r="A45" s="41" t="s">
        <v>85</v>
      </c>
      <c r="B45" s="35">
        <v>5826.05</v>
      </c>
      <c r="C45" s="42">
        <v>0</v>
      </c>
      <c r="D45" s="36">
        <f t="shared" si="4"/>
        <v>5826.05</v>
      </c>
      <c r="E45" s="43" t="s">
        <v>67</v>
      </c>
      <c r="F45" s="78">
        <v>6.5096920000000003</v>
      </c>
      <c r="G45" s="61">
        <v>7.1979100000000003</v>
      </c>
      <c r="H45" s="91">
        <f t="shared" si="5"/>
        <v>6441.99</v>
      </c>
    </row>
    <row r="46" spans="1:11" x14ac:dyDescent="0.25">
      <c r="A46" s="41" t="s">
        <v>86</v>
      </c>
      <c r="B46" s="35">
        <v>23691.79</v>
      </c>
      <c r="C46" s="42">
        <v>0</v>
      </c>
      <c r="D46" s="36">
        <f t="shared" si="4"/>
        <v>23691.79</v>
      </c>
      <c r="E46" s="43" t="s">
        <v>71</v>
      </c>
      <c r="F46" s="78">
        <v>6.567628</v>
      </c>
      <c r="G46" s="61">
        <v>7.1979100000000003</v>
      </c>
      <c r="H46" s="91">
        <f t="shared" si="5"/>
        <v>25965.439999999999</v>
      </c>
    </row>
    <row r="47" spans="1:11" x14ac:dyDescent="0.25">
      <c r="A47" s="41" t="s">
        <v>73</v>
      </c>
      <c r="B47" s="35">
        <v>27769.09</v>
      </c>
      <c r="C47" s="42">
        <v>0</v>
      </c>
      <c r="D47" s="36">
        <f t="shared" ref="D47" si="6">SUM(B47-C47)</f>
        <v>27769.09</v>
      </c>
      <c r="E47" s="43" t="s">
        <v>72</v>
      </c>
      <c r="F47" s="78">
        <v>6.8008559999999996</v>
      </c>
      <c r="G47" s="61">
        <v>7.1979100000000003</v>
      </c>
      <c r="H47" s="91">
        <f t="shared" si="5"/>
        <v>29390.33</v>
      </c>
    </row>
    <row r="48" spans="1:11" x14ac:dyDescent="0.25">
      <c r="A48" s="30" t="s">
        <v>89</v>
      </c>
      <c r="B48" s="31"/>
      <c r="C48" s="32"/>
      <c r="D48" s="33">
        <f>SUM(D24:D47)</f>
        <v>210274.37999999998</v>
      </c>
      <c r="E48" s="34"/>
      <c r="F48" s="41"/>
      <c r="G48" s="41"/>
      <c r="H48" s="79">
        <f>SUM(H24:H47)</f>
        <v>232839.15000000002</v>
      </c>
    </row>
    <row r="49" spans="1:9" x14ac:dyDescent="0.25">
      <c r="A49" s="29"/>
      <c r="B49" s="54"/>
      <c r="C49" s="54"/>
      <c r="D49" s="56"/>
      <c r="E49" s="57"/>
    </row>
    <row r="50" spans="1:9" x14ac:dyDescent="0.25">
      <c r="A50" s="89">
        <v>2022</v>
      </c>
      <c r="B50" s="90"/>
      <c r="C50" s="90"/>
      <c r="D50" s="90"/>
      <c r="E50" s="90"/>
      <c r="F50" s="90"/>
      <c r="G50" s="90"/>
      <c r="H50" s="90"/>
    </row>
    <row r="51" spans="1:9" x14ac:dyDescent="0.25">
      <c r="A51" s="74" t="s">
        <v>14</v>
      </c>
      <c r="B51" s="74" t="s">
        <v>13</v>
      </c>
      <c r="C51" s="74" t="s">
        <v>12</v>
      </c>
      <c r="D51" s="74" t="s">
        <v>22</v>
      </c>
      <c r="E51" s="75" t="s">
        <v>21</v>
      </c>
      <c r="F51" s="77" t="s">
        <v>90</v>
      </c>
      <c r="G51" s="69" t="s">
        <v>87</v>
      </c>
      <c r="H51" s="68" t="s">
        <v>88</v>
      </c>
    </row>
    <row r="52" spans="1:9" x14ac:dyDescent="0.25">
      <c r="A52" s="41" t="s">
        <v>74</v>
      </c>
      <c r="B52" s="42">
        <v>68995.210000000006</v>
      </c>
      <c r="C52" s="42">
        <v>0</v>
      </c>
      <c r="D52" s="36">
        <v>68995.210000000006</v>
      </c>
      <c r="E52" s="43" t="s">
        <v>75</v>
      </c>
      <c r="F52" s="78">
        <v>6.8539019999999997</v>
      </c>
      <c r="G52" s="76">
        <v>7.1979100000000003</v>
      </c>
      <c r="H52" s="91">
        <f t="shared" ref="H52:H57" si="7">ROUND((D52/F52)*G52,2)</f>
        <v>72458.19</v>
      </c>
      <c r="I52" s="16"/>
    </row>
    <row r="53" spans="1:9" x14ac:dyDescent="0.25">
      <c r="A53" s="61" t="s">
        <v>76</v>
      </c>
      <c r="B53" s="42">
        <v>4729.9799999999996</v>
      </c>
      <c r="C53" s="42">
        <v>0</v>
      </c>
      <c r="D53" s="36">
        <v>4729.9799999999996</v>
      </c>
      <c r="E53" s="43" t="s">
        <v>75</v>
      </c>
      <c r="F53" s="78">
        <v>6.8539019999999997</v>
      </c>
      <c r="G53" s="76">
        <v>7.1979100000000003</v>
      </c>
      <c r="H53" s="91">
        <f t="shared" si="7"/>
        <v>4967.3900000000003</v>
      </c>
      <c r="I53" s="16"/>
    </row>
    <row r="54" spans="1:9" x14ac:dyDescent="0.25">
      <c r="A54" s="61" t="s">
        <v>25</v>
      </c>
      <c r="B54" s="42">
        <v>3277.08</v>
      </c>
      <c r="C54" s="42">
        <v>0</v>
      </c>
      <c r="D54" s="36">
        <v>3277.08</v>
      </c>
      <c r="E54" s="43" t="s">
        <v>78</v>
      </c>
      <c r="F54" s="78">
        <v>6.9619010000000001</v>
      </c>
      <c r="G54" s="76">
        <v>7.1979100000000003</v>
      </c>
      <c r="H54" s="91">
        <f t="shared" si="7"/>
        <v>3388.17</v>
      </c>
      <c r="I54" s="16"/>
    </row>
    <row r="55" spans="1:9" x14ac:dyDescent="0.25">
      <c r="A55" s="61" t="s">
        <v>79</v>
      </c>
      <c r="B55" s="42">
        <v>18458.46</v>
      </c>
      <c r="C55" s="42">
        <v>0</v>
      </c>
      <c r="D55" s="36">
        <v>18458.46</v>
      </c>
      <c r="E55" s="43" t="s">
        <v>78</v>
      </c>
      <c r="F55" s="78">
        <v>6.9619010000000001</v>
      </c>
      <c r="G55" s="76">
        <v>7.1979100000000003</v>
      </c>
      <c r="H55" s="91">
        <f t="shared" si="7"/>
        <v>19084.2</v>
      </c>
      <c r="I55" s="16"/>
    </row>
    <row r="56" spans="1:9" x14ac:dyDescent="0.25">
      <c r="A56" s="61" t="s">
        <v>77</v>
      </c>
      <c r="B56" s="42">
        <v>4771.96</v>
      </c>
      <c r="C56" s="42">
        <v>0</v>
      </c>
      <c r="D56" s="36">
        <v>4771.96</v>
      </c>
      <c r="E56" s="43" t="s">
        <v>78</v>
      </c>
      <c r="F56" s="78">
        <v>6.9619010000000001</v>
      </c>
      <c r="G56" s="76">
        <v>7.1979100000000003</v>
      </c>
      <c r="H56" s="91">
        <f t="shared" si="7"/>
        <v>4933.7299999999996</v>
      </c>
      <c r="I56" s="16"/>
    </row>
    <row r="57" spans="1:9" x14ac:dyDescent="0.25">
      <c r="A57" s="41" t="s">
        <v>80</v>
      </c>
      <c r="B57" s="42">
        <v>3883.77</v>
      </c>
      <c r="C57" s="60">
        <v>0</v>
      </c>
      <c r="D57" s="36">
        <v>3883.77</v>
      </c>
      <c r="E57" s="43" t="s">
        <v>81</v>
      </c>
      <c r="F57" s="78">
        <v>7.0280389999999997</v>
      </c>
      <c r="G57" s="76">
        <v>7.1979100000000003</v>
      </c>
      <c r="H57" s="91">
        <f t="shared" si="7"/>
        <v>3977.64</v>
      </c>
      <c r="I57" s="16"/>
    </row>
    <row r="58" spans="1:9" x14ac:dyDescent="0.25">
      <c r="A58" s="25" t="s">
        <v>89</v>
      </c>
      <c r="B58" s="59"/>
      <c r="C58" s="60"/>
      <c r="D58" s="36">
        <f>SUM(D52:D57)</f>
        <v>104116.46000000002</v>
      </c>
      <c r="E58" s="58"/>
      <c r="F58" s="41"/>
      <c r="G58" s="41"/>
      <c r="H58" s="79">
        <f>SUM(H52:H57)</f>
        <v>108809.31999999999</v>
      </c>
      <c r="I58" s="15"/>
    </row>
    <row r="59" spans="1:9" x14ac:dyDescent="0.25">
      <c r="B59" s="15"/>
      <c r="C59" s="15"/>
      <c r="D59" s="15"/>
    </row>
    <row r="60" spans="1:9" s="38" customFormat="1" x14ac:dyDescent="0.25">
      <c r="A60" s="47" t="s">
        <v>42</v>
      </c>
      <c r="B60" s="48"/>
      <c r="C60" s="49"/>
      <c r="D60" s="50">
        <f>D5+D20+D48+D58</f>
        <v>377615.25</v>
      </c>
      <c r="E60" s="37"/>
      <c r="H60" s="79">
        <f>H5+H20+H48+H58</f>
        <v>416561.68</v>
      </c>
    </row>
    <row r="61" spans="1:9" x14ac:dyDescent="0.25">
      <c r="B61" s="15"/>
      <c r="C61" s="15"/>
      <c r="D61" s="15"/>
    </row>
    <row r="62" spans="1:9" x14ac:dyDescent="0.25">
      <c r="B62" s="15"/>
      <c r="C62" s="15"/>
      <c r="D62" s="15"/>
    </row>
    <row r="63" spans="1:9" x14ac:dyDescent="0.25">
      <c r="B63" s="15"/>
      <c r="C63" s="15"/>
      <c r="D63" s="15"/>
    </row>
    <row r="64" spans="1:9" x14ac:dyDescent="0.25">
      <c r="B64" s="15"/>
      <c r="C64" s="15"/>
      <c r="D64" s="15"/>
    </row>
    <row r="65" spans="2:4" x14ac:dyDescent="0.25">
      <c r="B65" s="15"/>
      <c r="C65" s="15"/>
      <c r="D65" s="15"/>
    </row>
    <row r="66" spans="2:4" x14ac:dyDescent="0.25">
      <c r="B66" s="15"/>
      <c r="C66" s="15"/>
      <c r="D66" s="15"/>
    </row>
    <row r="67" spans="2:4" x14ac:dyDescent="0.25">
      <c r="B67" s="15"/>
      <c r="C67" s="15"/>
      <c r="D67" s="15"/>
    </row>
  </sheetData>
  <sortState xmlns:xlrd2="http://schemas.microsoft.com/office/spreadsheetml/2017/richdata2" ref="A25:E47">
    <sortCondition ref="E25"/>
  </sortState>
  <mergeCells count="4">
    <mergeCell ref="A7:H7"/>
    <mergeCell ref="A1:H1"/>
    <mergeCell ref="A22:H22"/>
    <mergeCell ref="A50:H50"/>
  </mergeCells>
  <pageMargins left="0.51181102362204722" right="0.51181102362204722" top="0.78740157480314965" bottom="0.59055118110236227" header="0.31496062992125984" footer="0.31496062992125984"/>
  <pageSetup paperSize="9" orientation="landscape" r:id="rId1"/>
  <ignoredErrors>
    <ignoredError sqref="D3:D5 H3:H4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Pagto Parcial</vt:lpstr>
      <vt:lpstr>Geral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Financeiro 01</dc:creator>
  <cp:lastModifiedBy>Tesouraria 01</cp:lastModifiedBy>
  <cp:lastPrinted>2022-05-26T12:03:01Z</cp:lastPrinted>
  <dcterms:created xsi:type="dcterms:W3CDTF">2020-03-26T11:57:09Z</dcterms:created>
  <dcterms:modified xsi:type="dcterms:W3CDTF">2022-09-29T20:57:05Z</dcterms:modified>
</cp:coreProperties>
</file>